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8" windowWidth="14808" windowHeight="8016" activeTab="2"/>
  </bookViews>
  <sheets>
    <sheet name="GS08-6dpi VS CK" sheetId="1" r:id="rId1"/>
    <sheet name="SS23-6dpi VS CK" sheetId="2" r:id="rId2"/>
    <sheet name="SS23-6dpi VS GS08-6dpi" sheetId="3" r:id="rId3"/>
  </sheets>
  <calcPr calcId="152511"/>
</workbook>
</file>

<file path=xl/calcChain.xml><?xml version="1.0" encoding="utf-8"?>
<calcChain xmlns="http://schemas.openxmlformats.org/spreadsheetml/2006/main">
  <c r="O3" i="3" l="1"/>
  <c r="P3" i="3"/>
  <c r="Q3" i="3"/>
  <c r="O4" i="3"/>
  <c r="P4" i="3"/>
  <c r="Q4" i="3"/>
  <c r="O5" i="3"/>
  <c r="P5" i="3"/>
  <c r="Q5" i="3"/>
  <c r="O6" i="3"/>
  <c r="P6" i="3"/>
  <c r="Q6" i="3"/>
  <c r="O7" i="3"/>
  <c r="P7" i="3"/>
  <c r="Q7" i="3"/>
  <c r="O8" i="3"/>
  <c r="P8" i="3"/>
  <c r="Q8" i="3"/>
  <c r="O9" i="3"/>
  <c r="P9" i="3"/>
  <c r="Q9" i="3"/>
  <c r="O10" i="3"/>
  <c r="P10" i="3"/>
  <c r="Q10" i="3"/>
  <c r="Q2" i="3"/>
  <c r="P2" i="3"/>
  <c r="O2" i="3"/>
  <c r="J10" i="3"/>
  <c r="N10" i="3"/>
  <c r="N9" i="3"/>
  <c r="N8" i="3"/>
  <c r="N7" i="3" l="1"/>
  <c r="J9" i="3"/>
  <c r="J8" i="3"/>
  <c r="J7" i="3"/>
  <c r="N6" i="3"/>
  <c r="J6" i="3"/>
  <c r="N5" i="3"/>
  <c r="J5" i="3"/>
  <c r="N4" i="3"/>
  <c r="J4" i="3"/>
  <c r="J3" i="3"/>
  <c r="N3" i="3"/>
  <c r="N2" i="3"/>
  <c r="J2" i="3"/>
  <c r="Q3" i="2" l="1"/>
  <c r="Q4" i="2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" i="2"/>
  <c r="P3" i="2"/>
  <c r="P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" i="2"/>
  <c r="O3" i="2"/>
  <c r="O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" i="2"/>
  <c r="N3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" i="2"/>
  <c r="J17" i="2"/>
  <c r="J18" i="2"/>
  <c r="J19" i="2"/>
  <c r="P4" i="1"/>
  <c r="P5" i="1"/>
  <c r="P7" i="1"/>
  <c r="P8" i="1"/>
  <c r="P9" i="1"/>
  <c r="P10" i="1"/>
  <c r="P12" i="1"/>
  <c r="P13" i="1"/>
  <c r="P14" i="1"/>
  <c r="P15" i="1"/>
  <c r="P16" i="1"/>
  <c r="P17" i="1"/>
  <c r="P18" i="1"/>
  <c r="P19" i="1"/>
  <c r="P20" i="1"/>
  <c r="P23" i="1"/>
  <c r="P24" i="1"/>
  <c r="P26" i="1"/>
  <c r="O4" i="1"/>
  <c r="O5" i="1"/>
  <c r="O7" i="1"/>
  <c r="O8" i="1"/>
  <c r="O9" i="1"/>
  <c r="O10" i="1"/>
  <c r="O12" i="1"/>
  <c r="O13" i="1"/>
  <c r="O14" i="1"/>
  <c r="O15" i="1"/>
  <c r="O16" i="1"/>
  <c r="O17" i="1"/>
  <c r="O18" i="1"/>
  <c r="O19" i="1"/>
  <c r="O20" i="1"/>
  <c r="O23" i="1"/>
  <c r="O24" i="1"/>
  <c r="O26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" i="1"/>
  <c r="P2" i="1"/>
  <c r="O2" i="1"/>
  <c r="N3" i="1"/>
  <c r="P3" i="1" s="1"/>
  <c r="N4" i="1"/>
  <c r="N5" i="1"/>
  <c r="N6" i="1"/>
  <c r="P6" i="1" s="1"/>
  <c r="N7" i="1"/>
  <c r="N8" i="1"/>
  <c r="N9" i="1"/>
  <c r="N10" i="1"/>
  <c r="N11" i="1"/>
  <c r="O11" i="1" s="1"/>
  <c r="N12" i="1"/>
  <c r="N13" i="1"/>
  <c r="N14" i="1"/>
  <c r="N15" i="1"/>
  <c r="N16" i="1"/>
  <c r="N17" i="1"/>
  <c r="N18" i="1"/>
  <c r="N19" i="1"/>
  <c r="N20" i="1"/>
  <c r="N21" i="1"/>
  <c r="P21" i="1" s="1"/>
  <c r="N22" i="1"/>
  <c r="O22" i="1" s="1"/>
  <c r="N23" i="1"/>
  <c r="N24" i="1"/>
  <c r="N25" i="1"/>
  <c r="N26" i="1"/>
  <c r="N27" i="1"/>
  <c r="N28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P25" i="1" s="1"/>
  <c r="J26" i="1"/>
  <c r="J27" i="1"/>
  <c r="O27" i="1" s="1"/>
  <c r="J28" i="1"/>
  <c r="O28" i="1" s="1"/>
  <c r="J2" i="1"/>
  <c r="P28" i="1" l="1"/>
  <c r="P27" i="1"/>
  <c r="O25" i="1"/>
  <c r="P22" i="1"/>
  <c r="O21" i="1"/>
  <c r="P11" i="1"/>
  <c r="O6" i="1"/>
  <c r="O3" i="1"/>
  <c r="J3" i="2" l="1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2" i="2"/>
  <c r="N2" i="1" l="1"/>
</calcChain>
</file>

<file path=xl/sharedStrings.xml><?xml version="1.0" encoding="utf-8"?>
<sst xmlns="http://schemas.openxmlformats.org/spreadsheetml/2006/main" count="210" uniqueCount="119">
  <si>
    <t>66-25-1</t>
  </si>
  <si>
    <t>122-78-1</t>
  </si>
  <si>
    <t>5989-33-3</t>
    <phoneticPr fontId="2" type="noConversion"/>
  </si>
  <si>
    <t>586-63-0</t>
  </si>
  <si>
    <t>78-70-6</t>
  </si>
  <si>
    <t>14912-44-8</t>
  </si>
  <si>
    <t>514-51-2</t>
  </si>
  <si>
    <t>157477-72-0</t>
  </si>
  <si>
    <t>41702-63-0</t>
  </si>
  <si>
    <t>483-76-1</t>
  </si>
  <si>
    <t>22567-17-5</t>
  </si>
  <si>
    <t>100-52-7</t>
  </si>
  <si>
    <t>138-86-3</t>
  </si>
  <si>
    <t>1124-20-5</t>
  </si>
  <si>
    <t>562-74-3</t>
  </si>
  <si>
    <t>10482-56-1</t>
  </si>
  <si>
    <t>586-81-2</t>
  </si>
  <si>
    <t>Hexanal</t>
  </si>
  <si>
    <t>Benzeneacetaldehyde</t>
  </si>
  <si>
    <t>? cis-Muurola-4(15),5-diene</t>
  </si>
  <si>
    <t>Benzaldehyde</t>
  </si>
  <si>
    <t>Limonene</t>
  </si>
  <si>
    <t>Terpinen-4-ol</t>
  </si>
  <si>
    <t>08-CK-1</t>
    <phoneticPr fontId="2" type="noConversion"/>
  </si>
  <si>
    <t>08-CK-2</t>
  </si>
  <si>
    <t>08-CK-3</t>
  </si>
  <si>
    <t>29050-33-7</t>
    <phoneticPr fontId="2" type="noConversion"/>
  </si>
  <si>
    <t>1461-27-4</t>
    <phoneticPr fontId="2" type="noConversion"/>
  </si>
  <si>
    <t>34995-77-2</t>
    <phoneticPr fontId="2" type="noConversion"/>
  </si>
  <si>
    <t>5989-08-2</t>
    <phoneticPr fontId="2" type="noConversion"/>
  </si>
  <si>
    <t>1195-32-0</t>
  </si>
  <si>
    <t>98-55-5</t>
  </si>
  <si>
    <t>17699-14-8</t>
  </si>
  <si>
    <t>74410-10-9</t>
  </si>
  <si>
    <t>20479-06-5</t>
  </si>
  <si>
    <t>6980-46-7</t>
    <phoneticPr fontId="2" type="noConversion"/>
  </si>
  <si>
    <t xml:space="preserve"> beta-ylangene</t>
    <phoneticPr fontId="2" type="noConversion"/>
  </si>
  <si>
    <t>(3S,3aS,7aR)-dill ether</t>
  </si>
  <si>
    <t>gamma-amorphene</t>
    <phoneticPr fontId="3" type="noConversion"/>
  </si>
  <si>
    <t>6D/CK</t>
    <phoneticPr fontId="2" type="noConversion"/>
  </si>
  <si>
    <t>CK/6D</t>
    <phoneticPr fontId="2" type="noConversion"/>
  </si>
  <si>
    <t>p value</t>
    <phoneticPr fontId="2" type="noConversion"/>
  </si>
  <si>
    <t>111-27-3</t>
  </si>
  <si>
    <t>1-Hexanol</t>
  </si>
  <si>
    <t>2548-87-0</t>
  </si>
  <si>
    <t>5989-33-3</t>
  </si>
  <si>
    <t>34995-77-2</t>
  </si>
  <si>
    <t>23726-93-4</t>
  </si>
  <si>
    <t>SS23-6d-1</t>
    <phoneticPr fontId="2" type="noConversion"/>
  </si>
  <si>
    <t>SS23-6d-2</t>
  </si>
  <si>
    <t>SS23-6d-3</t>
  </si>
  <si>
    <t>SS23-CK-1</t>
    <phoneticPr fontId="2" type="noConversion"/>
  </si>
  <si>
    <t>SS23-CK-2</t>
  </si>
  <si>
    <t>SS23-CK-3</t>
  </si>
  <si>
    <t>123-51-3</t>
  </si>
  <si>
    <t>3777-69-3</t>
    <phoneticPr fontId="2" type="noConversion"/>
  </si>
  <si>
    <t>2-Amylfuran</t>
  </si>
  <si>
    <t>1461-27-4</t>
    <phoneticPr fontId="2" type="noConversion"/>
  </si>
  <si>
    <t>(R)-isocarvestrene</t>
    <phoneticPr fontId="2" type="noConversion"/>
  </si>
  <si>
    <t>1669-44-9</t>
    <phoneticPr fontId="2" type="noConversion"/>
  </si>
  <si>
    <t>3-Octen-2-one</t>
  </si>
  <si>
    <t>(2E)-2-Octenal</t>
  </si>
  <si>
    <t>(Z)-linalool oxide (furanoid)</t>
  </si>
  <si>
    <t>isoterpinolene</t>
  </si>
  <si>
    <t>(E)-linalool oxide (furanoid)</t>
  </si>
  <si>
    <t>2-p-Tolyl-1-propene</t>
  </si>
  <si>
    <t>Linalool</t>
    <phoneticPr fontId="2" type="noConversion"/>
  </si>
  <si>
    <t>isoamylol</t>
  </si>
  <si>
    <t>Alpha-Terpineol</t>
  </si>
  <si>
    <t>gamma-terpineol</t>
  </si>
  <si>
    <t>4(5)-carene</t>
  </si>
  <si>
    <t>alpha,3-Dimethylstyrene</t>
  </si>
  <si>
    <t>Linalool</t>
    <phoneticPr fontId="2" type="noConversion"/>
  </si>
  <si>
    <t>alpha-ylangene</t>
  </si>
  <si>
    <t>beta-patchoulene</t>
  </si>
  <si>
    <t>gamma-gurjunene</t>
  </si>
  <si>
    <t>10-Epizonarene</t>
    <phoneticPr fontId="2" type="noConversion"/>
  </si>
  <si>
    <t>(+)-DELTA-Cadinene</t>
    <phoneticPr fontId="2" type="noConversion"/>
  </si>
  <si>
    <t>alpha-longipinene</t>
  </si>
  <si>
    <t>(-)-Alpha-Cubebene</t>
  </si>
  <si>
    <t>Putative metabolite name</t>
  </si>
  <si>
    <t>CAS.NO</t>
    <phoneticPr fontId="2" type="noConversion"/>
  </si>
  <si>
    <t>Molecular formula</t>
  </si>
  <si>
    <t>Retention time (min)</t>
  </si>
  <si>
    <t>Weighted</t>
  </si>
  <si>
    <t>Average peak area (GS08-6d)</t>
    <phoneticPr fontId="2" type="noConversion"/>
  </si>
  <si>
    <t>Average peak area (GS08-CK)</t>
    <phoneticPr fontId="2" type="noConversion"/>
  </si>
  <si>
    <t>GS08-6d-1</t>
    <phoneticPr fontId="2" type="noConversion"/>
  </si>
  <si>
    <t>GS08-6d-2</t>
  </si>
  <si>
    <t>GS08-6d-3</t>
  </si>
  <si>
    <r>
      <t>C</t>
    </r>
    <r>
      <rPr>
        <vertAlign val="subscript"/>
        <sz val="11"/>
        <color theme="1"/>
        <rFont val="Times New Roman"/>
        <family val="1"/>
      </rPr>
      <t>7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6</t>
    </r>
    <r>
      <rPr>
        <sz val="11"/>
        <color theme="1"/>
        <rFont val="Times New Roman"/>
        <family val="1"/>
      </rPr>
      <t>O</t>
    </r>
    <phoneticPr fontId="2" type="noConversion"/>
  </si>
  <si>
    <r>
      <t>C</t>
    </r>
    <r>
      <rPr>
        <vertAlign val="subscript"/>
        <sz val="11"/>
        <color theme="1"/>
        <rFont val="Times New Roman"/>
        <family val="1"/>
      </rPr>
      <t>10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16</t>
    </r>
    <phoneticPr fontId="2" type="noConversion"/>
  </si>
  <si>
    <r>
      <t>C</t>
    </r>
    <r>
      <rPr>
        <vertAlign val="subscript"/>
        <sz val="11"/>
        <color theme="1"/>
        <rFont val="Times New Roman"/>
        <family val="1"/>
      </rPr>
      <t>8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8</t>
    </r>
    <r>
      <rPr>
        <sz val="11"/>
        <color theme="1"/>
        <rFont val="Times New Roman"/>
        <family val="1"/>
      </rPr>
      <t>O</t>
    </r>
    <phoneticPr fontId="2" type="noConversion"/>
  </si>
  <si>
    <r>
      <t>C</t>
    </r>
    <r>
      <rPr>
        <vertAlign val="subscript"/>
        <sz val="11"/>
        <color theme="1"/>
        <rFont val="Times New Roman"/>
        <family val="1"/>
      </rPr>
      <t>10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18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2</t>
    </r>
    <phoneticPr fontId="2" type="noConversion"/>
  </si>
  <si>
    <r>
      <t>C</t>
    </r>
    <r>
      <rPr>
        <vertAlign val="subscript"/>
        <sz val="11"/>
        <color theme="1"/>
        <rFont val="Times New Roman"/>
        <family val="1"/>
      </rPr>
      <t>10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12</t>
    </r>
    <phoneticPr fontId="2" type="noConversion"/>
  </si>
  <si>
    <r>
      <t>C</t>
    </r>
    <r>
      <rPr>
        <vertAlign val="subscript"/>
        <sz val="11"/>
        <color theme="1"/>
        <rFont val="Times New Roman"/>
        <family val="1"/>
      </rPr>
      <t>10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18</t>
    </r>
    <r>
      <rPr>
        <sz val="11"/>
        <color theme="1"/>
        <rFont val="Times New Roman"/>
        <family val="1"/>
      </rPr>
      <t>O</t>
    </r>
    <phoneticPr fontId="2" type="noConversion"/>
  </si>
  <si>
    <r>
      <t>C</t>
    </r>
    <r>
      <rPr>
        <vertAlign val="subscript"/>
        <sz val="11"/>
        <color theme="1"/>
        <rFont val="Times New Roman"/>
        <family val="1"/>
      </rPr>
      <t>10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18</t>
    </r>
    <r>
      <rPr>
        <sz val="11"/>
        <color theme="1"/>
        <rFont val="Times New Roman"/>
        <family val="1"/>
      </rPr>
      <t>O</t>
    </r>
    <phoneticPr fontId="2" type="noConversion"/>
  </si>
  <si>
    <r>
      <t>C</t>
    </r>
    <r>
      <rPr>
        <vertAlign val="subscript"/>
        <sz val="11"/>
        <color theme="1"/>
        <rFont val="Times New Roman"/>
        <family val="1"/>
      </rPr>
      <t>15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24</t>
    </r>
    <phoneticPr fontId="2" type="noConversion"/>
  </si>
  <si>
    <r>
      <t>C</t>
    </r>
    <r>
      <rPr>
        <vertAlign val="subscript"/>
        <sz val="11"/>
        <color theme="1"/>
        <rFont val="Times New Roman"/>
        <family val="1"/>
      </rPr>
      <t>15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24</t>
    </r>
    <phoneticPr fontId="2" type="noConversion"/>
  </si>
  <si>
    <r>
      <t>C</t>
    </r>
    <r>
      <rPr>
        <vertAlign val="subscript"/>
        <sz val="11"/>
        <color theme="1"/>
        <rFont val="Times New Roman"/>
        <family val="1"/>
      </rPr>
      <t>6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12</t>
    </r>
    <r>
      <rPr>
        <sz val="11"/>
        <color theme="1"/>
        <rFont val="Times New Roman"/>
        <family val="1"/>
      </rPr>
      <t>O</t>
    </r>
    <phoneticPr fontId="2" type="noConversion"/>
  </si>
  <si>
    <r>
      <t>C</t>
    </r>
    <r>
      <rPr>
        <vertAlign val="subscript"/>
        <sz val="11"/>
        <color theme="1"/>
        <rFont val="Times New Roman"/>
        <family val="1"/>
      </rPr>
      <t>10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16</t>
    </r>
    <phoneticPr fontId="2" type="noConversion"/>
  </si>
  <si>
    <r>
      <t>C</t>
    </r>
    <r>
      <rPr>
        <vertAlign val="subscript"/>
        <sz val="11"/>
        <color theme="1"/>
        <rFont val="Times New Roman"/>
        <family val="1"/>
      </rPr>
      <t>10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18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2</t>
    </r>
    <phoneticPr fontId="2" type="noConversion"/>
  </si>
  <si>
    <r>
      <t>C</t>
    </r>
    <r>
      <rPr>
        <vertAlign val="subscript"/>
        <sz val="11"/>
        <color theme="1"/>
        <rFont val="Times New Roman"/>
        <family val="1"/>
      </rPr>
      <t>10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16</t>
    </r>
    <r>
      <rPr>
        <sz val="11"/>
        <color theme="1"/>
        <rFont val="Times New Roman"/>
        <family val="1"/>
      </rPr>
      <t>O</t>
    </r>
    <phoneticPr fontId="2" type="noConversion"/>
  </si>
  <si>
    <t>β-damascenone</t>
    <phoneticPr fontId="2" type="noConversion"/>
  </si>
  <si>
    <t>Average peak area(SS23-6d)</t>
    <phoneticPr fontId="2" type="noConversion"/>
  </si>
  <si>
    <t>Average peak area(SS23-CK)</t>
    <phoneticPr fontId="2" type="noConversion"/>
  </si>
  <si>
    <r>
      <t>C</t>
    </r>
    <r>
      <rPr>
        <vertAlign val="subscript"/>
        <sz val="11"/>
        <color theme="1"/>
        <rFont val="Times New Roman"/>
        <family val="1"/>
      </rPr>
      <t>6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14</t>
    </r>
    <r>
      <rPr>
        <sz val="11"/>
        <color theme="1"/>
        <rFont val="Times New Roman"/>
        <family val="1"/>
      </rPr>
      <t>O</t>
    </r>
    <phoneticPr fontId="2" type="noConversion"/>
  </si>
  <si>
    <r>
      <t>C</t>
    </r>
    <r>
      <rPr>
        <vertAlign val="subscript"/>
        <sz val="11"/>
        <color theme="1"/>
        <rFont val="Times New Roman"/>
        <family val="1"/>
      </rPr>
      <t>9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14</t>
    </r>
    <r>
      <rPr>
        <sz val="11"/>
        <color theme="1"/>
        <rFont val="Times New Roman"/>
        <family val="1"/>
      </rPr>
      <t>O</t>
    </r>
    <phoneticPr fontId="2" type="noConversion"/>
  </si>
  <si>
    <r>
      <t>C</t>
    </r>
    <r>
      <rPr>
        <vertAlign val="subscript"/>
        <sz val="11"/>
        <color theme="1"/>
        <rFont val="Times New Roman"/>
        <family val="1"/>
      </rPr>
      <t>8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14</t>
    </r>
    <r>
      <rPr>
        <sz val="11"/>
        <color theme="1"/>
        <rFont val="Times New Roman"/>
        <family val="1"/>
      </rPr>
      <t>O</t>
    </r>
    <phoneticPr fontId="2" type="noConversion"/>
  </si>
  <si>
    <r>
      <t>C</t>
    </r>
    <r>
      <rPr>
        <vertAlign val="subscript"/>
        <sz val="11"/>
        <color theme="1"/>
        <rFont val="Times New Roman"/>
        <family val="1"/>
      </rPr>
      <t>8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14</t>
    </r>
    <r>
      <rPr>
        <sz val="11"/>
        <color theme="1"/>
        <rFont val="Times New Roman"/>
        <family val="1"/>
      </rPr>
      <t>O</t>
    </r>
    <phoneticPr fontId="2" type="noConversion"/>
  </si>
  <si>
    <r>
      <t>C</t>
    </r>
    <r>
      <rPr>
        <vertAlign val="subscript"/>
        <sz val="11"/>
        <color theme="1"/>
        <rFont val="Times New Roman"/>
        <family val="1"/>
      </rPr>
      <t>10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12</t>
    </r>
    <phoneticPr fontId="2" type="noConversion"/>
  </si>
  <si>
    <r>
      <t>C</t>
    </r>
    <r>
      <rPr>
        <vertAlign val="subscript"/>
        <sz val="11"/>
        <color theme="1"/>
        <rFont val="Times New Roman"/>
        <family val="1"/>
      </rPr>
      <t>13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18</t>
    </r>
    <r>
      <rPr>
        <sz val="11"/>
        <color theme="1"/>
        <rFont val="Times New Roman"/>
        <family val="1"/>
      </rPr>
      <t>O</t>
    </r>
    <phoneticPr fontId="2" type="noConversion"/>
  </si>
  <si>
    <r>
      <t>C</t>
    </r>
    <r>
      <rPr>
        <vertAlign val="subscript"/>
        <sz val="11"/>
        <color theme="1"/>
        <rFont val="Times New Roman"/>
        <family val="1"/>
      </rPr>
      <t>5</t>
    </r>
    <r>
      <rPr>
        <sz val="11"/>
        <color theme="1"/>
        <rFont val="Times New Roman"/>
        <family val="1"/>
      </rPr>
      <t>H</t>
    </r>
    <r>
      <rPr>
        <vertAlign val="subscript"/>
        <sz val="11"/>
        <color theme="1"/>
        <rFont val="Times New Roman"/>
        <family val="1"/>
      </rPr>
      <t>12</t>
    </r>
    <r>
      <rPr>
        <sz val="11"/>
        <color theme="1"/>
        <rFont val="Times New Roman"/>
        <family val="1"/>
      </rPr>
      <t>O</t>
    </r>
    <phoneticPr fontId="2" type="noConversion"/>
  </si>
  <si>
    <t>586-63-0</t>
    <phoneticPr fontId="2" type="noConversion"/>
  </si>
  <si>
    <t>α-terpineol</t>
    <phoneticPr fontId="2" type="noConversion"/>
  </si>
  <si>
    <t>α-terpineol</t>
    <phoneticPr fontId="2" type="noConversion"/>
  </si>
  <si>
    <t>α-terpineol</t>
    <phoneticPr fontId="2" type="noConversion"/>
  </si>
  <si>
    <t>SS23/GS08</t>
    <phoneticPr fontId="2" type="noConversion"/>
  </si>
  <si>
    <t>GS08/SS23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</si>
</sst>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9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charset val="134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5">
    <xf numFmtId="0" fontId="0" fillId="0" borderId="0" xfId="0"/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Medium9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hemsrc.com/en/cas/483-76-1_441933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workbookViewId="0">
      <selection sqref="A1:N28"/>
    </sheetView>
  </sheetViews>
  <sheetFormatPr defaultRowHeight="13.8" x14ac:dyDescent="0.25"/>
  <cols>
    <col min="1" max="1" width="9" style="1" bestFit="1" customWidth="1"/>
    <col min="2" max="2" width="22.88671875" style="1" customWidth="1"/>
    <col min="3" max="3" width="14.6640625" style="1" customWidth="1"/>
    <col min="4" max="4" width="17.77734375" style="1" customWidth="1"/>
    <col min="5" max="5" width="19.5546875" style="1" customWidth="1"/>
    <col min="6" max="6" width="9" style="1" bestFit="1" customWidth="1"/>
    <col min="7" max="7" width="13" style="1" customWidth="1"/>
    <col min="8" max="8" width="10.88671875" style="1" customWidth="1"/>
    <col min="9" max="9" width="11.44140625" style="1" customWidth="1"/>
    <col min="10" max="10" width="27.33203125" style="1" customWidth="1"/>
    <col min="11" max="11" width="9.6640625" style="1" bestFit="1" customWidth="1"/>
    <col min="12" max="12" width="9.5546875" style="1" bestFit="1" customWidth="1"/>
    <col min="13" max="13" width="9.6640625" style="1" bestFit="1" customWidth="1"/>
    <col min="14" max="14" width="27.77734375" style="1" customWidth="1"/>
    <col min="15" max="15" width="7.88671875" style="1" customWidth="1"/>
    <col min="16" max="16" width="7.77734375" style="1" customWidth="1"/>
    <col min="17" max="17" width="9" style="1" bestFit="1" customWidth="1"/>
    <col min="18" max="16384" width="8.88671875" style="1"/>
  </cols>
  <sheetData>
    <row r="1" spans="1:20" x14ac:dyDescent="0.25">
      <c r="A1" s="8"/>
      <c r="B1" s="7" t="s">
        <v>80</v>
      </c>
      <c r="C1" s="7" t="s">
        <v>81</v>
      </c>
      <c r="D1" s="7" t="s">
        <v>82</v>
      </c>
      <c r="E1" s="6" t="s">
        <v>83</v>
      </c>
      <c r="F1" s="18" t="s">
        <v>84</v>
      </c>
      <c r="G1" s="18" t="s">
        <v>87</v>
      </c>
      <c r="H1" s="18" t="s">
        <v>88</v>
      </c>
      <c r="I1" s="18" t="s">
        <v>89</v>
      </c>
      <c r="J1" s="7" t="s">
        <v>85</v>
      </c>
      <c r="K1" s="7" t="s">
        <v>23</v>
      </c>
      <c r="L1" s="7" t="s">
        <v>24</v>
      </c>
      <c r="M1" s="7" t="s">
        <v>25</v>
      </c>
      <c r="N1" s="7" t="s">
        <v>86</v>
      </c>
      <c r="O1" s="2" t="s">
        <v>39</v>
      </c>
      <c r="P1" s="2" t="s">
        <v>40</v>
      </c>
      <c r="Q1" s="5" t="s">
        <v>41</v>
      </c>
    </row>
    <row r="2" spans="1:20" ht="16.2" x14ac:dyDescent="0.25">
      <c r="A2" s="8">
        <v>1</v>
      </c>
      <c r="B2" s="9" t="s">
        <v>17</v>
      </c>
      <c r="C2" s="9" t="s">
        <v>0</v>
      </c>
      <c r="D2" s="9" t="s">
        <v>99</v>
      </c>
      <c r="E2" s="9">
        <v>5.0861000000000001</v>
      </c>
      <c r="F2" s="9">
        <v>85</v>
      </c>
      <c r="G2" s="9">
        <v>7663943</v>
      </c>
      <c r="H2" s="9">
        <v>6377585</v>
      </c>
      <c r="I2" s="9">
        <v>7563943</v>
      </c>
      <c r="J2" s="8">
        <f>AVERAGEA(G2:I2)</f>
        <v>7201823.666666667</v>
      </c>
      <c r="K2" s="9">
        <v>5542513</v>
      </c>
      <c r="L2" s="9">
        <v>6356298</v>
      </c>
      <c r="M2" s="9">
        <v>5972681</v>
      </c>
      <c r="N2" s="8">
        <f t="shared" ref="N2:N28" si="0">AVERAGE(K2:M2)</f>
        <v>5957164</v>
      </c>
      <c r="O2" s="1">
        <f>J2/N2</f>
        <v>1.2089349339159821</v>
      </c>
      <c r="P2" s="3">
        <f>N2/J2</f>
        <v>0.8271743763419922</v>
      </c>
      <c r="Q2" s="3">
        <f>TTEST(G2:I2,K2:M2,2,2)</f>
        <v>5.8885368134289656E-2</v>
      </c>
      <c r="R2" s="3"/>
    </row>
    <row r="3" spans="1:20" ht="16.2" x14ac:dyDescent="0.25">
      <c r="A3" s="8">
        <v>2</v>
      </c>
      <c r="B3" s="9" t="s">
        <v>20</v>
      </c>
      <c r="C3" s="9" t="s">
        <v>11</v>
      </c>
      <c r="D3" s="9" t="s">
        <v>90</v>
      </c>
      <c r="E3" s="9">
        <v>12.123900000000001</v>
      </c>
      <c r="F3" s="9">
        <v>92</v>
      </c>
      <c r="G3" s="9">
        <v>45810241</v>
      </c>
      <c r="H3" s="9">
        <v>43437496</v>
      </c>
      <c r="I3" s="9">
        <v>44810224</v>
      </c>
      <c r="J3" s="8">
        <f t="shared" ref="J3:J28" si="1">AVERAGEA(G3:I3)</f>
        <v>44685987</v>
      </c>
      <c r="K3" s="9">
        <v>10000</v>
      </c>
      <c r="L3" s="9">
        <v>10000</v>
      </c>
      <c r="M3" s="9">
        <v>10000</v>
      </c>
      <c r="N3" s="8">
        <f t="shared" si="0"/>
        <v>10000</v>
      </c>
      <c r="O3" s="1">
        <f t="shared" ref="O3:O28" si="2">J3/N3</f>
        <v>4468.5986999999996</v>
      </c>
      <c r="P3" s="3">
        <f t="shared" ref="P3:P28" si="3">N3/J3</f>
        <v>2.237838005010385E-4</v>
      </c>
      <c r="Q3" s="3">
        <f t="shared" ref="Q3:Q28" si="4">TTEST(G3:I3,K3:M3,2,2)</f>
        <v>3.3645364605106149E-7</v>
      </c>
      <c r="R3" s="3"/>
      <c r="S3" s="3"/>
      <c r="T3" s="3"/>
    </row>
    <row r="4" spans="1:20" ht="16.2" x14ac:dyDescent="0.25">
      <c r="A4" s="8">
        <v>3</v>
      </c>
      <c r="B4" s="9" t="s">
        <v>70</v>
      </c>
      <c r="C4" s="9" t="s">
        <v>26</v>
      </c>
      <c r="D4" s="9" t="s">
        <v>100</v>
      </c>
      <c r="E4" s="9">
        <v>15.117900000000001</v>
      </c>
      <c r="F4" s="9">
        <v>94</v>
      </c>
      <c r="G4" s="9">
        <v>330866</v>
      </c>
      <c r="H4" s="9">
        <v>574601</v>
      </c>
      <c r="I4" s="9">
        <v>805204</v>
      </c>
      <c r="J4" s="8">
        <f t="shared" si="1"/>
        <v>570223.66666666663</v>
      </c>
      <c r="K4" s="9">
        <v>297105</v>
      </c>
      <c r="L4" s="9">
        <v>308614</v>
      </c>
      <c r="M4" s="9">
        <v>294121</v>
      </c>
      <c r="N4" s="8">
        <f t="shared" si="0"/>
        <v>299946.66666666669</v>
      </c>
      <c r="O4" s="1">
        <f t="shared" si="2"/>
        <v>1.9010835259601704</v>
      </c>
      <c r="P4" s="3">
        <f t="shared" si="3"/>
        <v>0.52601581484692272</v>
      </c>
      <c r="Q4" s="3">
        <f t="shared" si="4"/>
        <v>0.11981758842332942</v>
      </c>
      <c r="R4" s="3"/>
    </row>
    <row r="5" spans="1:20" ht="16.2" x14ac:dyDescent="0.25">
      <c r="A5" s="8">
        <v>4</v>
      </c>
      <c r="B5" s="9" t="s">
        <v>58</v>
      </c>
      <c r="C5" s="9" t="s">
        <v>27</v>
      </c>
      <c r="D5" s="9" t="s">
        <v>100</v>
      </c>
      <c r="E5" s="9">
        <v>15.853199999999999</v>
      </c>
      <c r="F5" s="9">
        <v>95</v>
      </c>
      <c r="G5" s="9">
        <v>15747557</v>
      </c>
      <c r="H5" s="9">
        <v>13590507</v>
      </c>
      <c r="I5" s="9">
        <v>11748085</v>
      </c>
      <c r="J5" s="8">
        <f t="shared" si="1"/>
        <v>13695383</v>
      </c>
      <c r="K5" s="9">
        <v>3016790</v>
      </c>
      <c r="L5" s="9">
        <v>4172681</v>
      </c>
      <c r="M5" s="9">
        <v>3771471</v>
      </c>
      <c r="N5" s="8">
        <f t="shared" si="0"/>
        <v>3653647.3333333335</v>
      </c>
      <c r="O5" s="1">
        <f t="shared" si="2"/>
        <v>3.7484140505441959</v>
      </c>
      <c r="P5" s="3">
        <f t="shared" si="3"/>
        <v>0.26677949301113618</v>
      </c>
      <c r="Q5" s="3">
        <f t="shared" si="4"/>
        <v>1.1309268175744755E-3</v>
      </c>
      <c r="R5" s="3"/>
      <c r="S5" s="3"/>
    </row>
    <row r="6" spans="1:20" ht="16.2" x14ac:dyDescent="0.25">
      <c r="A6" s="8">
        <v>5</v>
      </c>
      <c r="B6" s="9" t="s">
        <v>21</v>
      </c>
      <c r="C6" s="9" t="s">
        <v>12</v>
      </c>
      <c r="D6" s="9" t="s">
        <v>100</v>
      </c>
      <c r="E6" s="9">
        <v>15.8163</v>
      </c>
      <c r="F6" s="9">
        <v>96</v>
      </c>
      <c r="G6" s="9">
        <v>14086392</v>
      </c>
      <c r="H6" s="9">
        <v>14196334</v>
      </c>
      <c r="I6" s="9">
        <v>1420841</v>
      </c>
      <c r="J6" s="8">
        <f t="shared" si="1"/>
        <v>9901189</v>
      </c>
      <c r="K6" s="9">
        <v>10000</v>
      </c>
      <c r="L6" s="9">
        <v>10000</v>
      </c>
      <c r="M6" s="9">
        <v>10000</v>
      </c>
      <c r="N6" s="8">
        <f t="shared" si="0"/>
        <v>10000</v>
      </c>
      <c r="O6" s="1">
        <f t="shared" si="2"/>
        <v>990.11890000000005</v>
      </c>
      <c r="P6" s="3">
        <f t="shared" si="3"/>
        <v>1.0099797105175953E-3</v>
      </c>
      <c r="Q6" s="3">
        <f t="shared" si="4"/>
        <v>8.0018051828443695E-2</v>
      </c>
      <c r="R6" s="3"/>
      <c r="S6" s="3"/>
    </row>
    <row r="7" spans="1:20" ht="16.2" x14ac:dyDescent="0.25">
      <c r="A7" s="8">
        <v>6</v>
      </c>
      <c r="B7" s="9" t="s">
        <v>18</v>
      </c>
      <c r="C7" s="9" t="s">
        <v>1</v>
      </c>
      <c r="D7" s="9" t="s">
        <v>92</v>
      </c>
      <c r="E7" s="9">
        <v>17.285799999999998</v>
      </c>
      <c r="F7" s="9">
        <v>97</v>
      </c>
      <c r="G7" s="9">
        <v>50074137</v>
      </c>
      <c r="H7" s="9">
        <v>50874533</v>
      </c>
      <c r="I7" s="9">
        <v>42638273</v>
      </c>
      <c r="J7" s="8">
        <f t="shared" si="1"/>
        <v>47862314.333333336</v>
      </c>
      <c r="K7" s="9">
        <v>10941684</v>
      </c>
      <c r="L7" s="9">
        <v>9941544</v>
      </c>
      <c r="M7" s="9">
        <v>10088561</v>
      </c>
      <c r="N7" s="8">
        <f t="shared" si="0"/>
        <v>10323929.666666666</v>
      </c>
      <c r="O7" s="1">
        <f t="shared" si="2"/>
        <v>4.6360558313244358</v>
      </c>
      <c r="P7" s="3">
        <f t="shared" si="3"/>
        <v>0.21570059472608172</v>
      </c>
      <c r="Q7" s="3">
        <f t="shared" si="4"/>
        <v>1.4220836793095153E-4</v>
      </c>
      <c r="R7" s="3"/>
      <c r="S7" s="3"/>
      <c r="T7" s="3"/>
    </row>
    <row r="8" spans="1:20" ht="16.2" x14ac:dyDescent="0.25">
      <c r="A8" s="8">
        <v>7</v>
      </c>
      <c r="B8" s="9" t="s">
        <v>62</v>
      </c>
      <c r="C8" s="9" t="s">
        <v>2</v>
      </c>
      <c r="D8" s="9" t="s">
        <v>101</v>
      </c>
      <c r="E8" s="9">
        <v>18.799499999999998</v>
      </c>
      <c r="F8" s="9">
        <v>98</v>
      </c>
      <c r="G8" s="9">
        <v>75183455</v>
      </c>
      <c r="H8" s="9">
        <v>74985412</v>
      </c>
      <c r="I8" s="9">
        <v>74135448</v>
      </c>
      <c r="J8" s="8">
        <f t="shared" si="1"/>
        <v>74768105</v>
      </c>
      <c r="K8" s="9">
        <v>76125006</v>
      </c>
      <c r="L8" s="9">
        <v>79419161</v>
      </c>
      <c r="M8" s="9">
        <v>86457105</v>
      </c>
      <c r="N8" s="8">
        <f t="shared" si="0"/>
        <v>80667090.666666672</v>
      </c>
      <c r="O8" s="1">
        <f t="shared" si="2"/>
        <v>0.92687246288523639</v>
      </c>
      <c r="P8" s="3">
        <f t="shared" si="3"/>
        <v>1.0788970867546619</v>
      </c>
      <c r="Q8" s="3">
        <f t="shared" si="4"/>
        <v>0.12651266246876541</v>
      </c>
    </row>
    <row r="9" spans="1:20" ht="16.2" x14ac:dyDescent="0.25">
      <c r="A9" s="8">
        <v>8</v>
      </c>
      <c r="B9" s="9" t="s">
        <v>63</v>
      </c>
      <c r="C9" s="9" t="s">
        <v>3</v>
      </c>
      <c r="D9" s="9" t="s">
        <v>100</v>
      </c>
      <c r="E9" s="9">
        <v>19.7957</v>
      </c>
      <c r="F9" s="9">
        <v>94</v>
      </c>
      <c r="G9" s="9">
        <v>2186065</v>
      </c>
      <c r="H9" s="9">
        <v>1989428</v>
      </c>
      <c r="I9" s="9">
        <v>2294446</v>
      </c>
      <c r="J9" s="8">
        <f t="shared" si="1"/>
        <v>2156646.3333333335</v>
      </c>
      <c r="K9" s="9">
        <v>5079285</v>
      </c>
      <c r="L9" s="9">
        <v>653258</v>
      </c>
      <c r="M9" s="9">
        <v>4107485</v>
      </c>
      <c r="N9" s="8">
        <f t="shared" si="0"/>
        <v>3280009.3333333335</v>
      </c>
      <c r="O9" s="1">
        <f t="shared" si="2"/>
        <v>0.65751225504642874</v>
      </c>
      <c r="P9" s="3">
        <f t="shared" si="3"/>
        <v>1.520884199990139</v>
      </c>
      <c r="Q9" s="3">
        <f t="shared" si="4"/>
        <v>0.45088113507685429</v>
      </c>
      <c r="R9" s="3"/>
      <c r="S9" s="3"/>
      <c r="T9" s="3"/>
    </row>
    <row r="10" spans="1:20" ht="16.2" x14ac:dyDescent="0.25">
      <c r="A10" s="8">
        <v>9</v>
      </c>
      <c r="B10" s="9" t="s">
        <v>64</v>
      </c>
      <c r="C10" s="9" t="s">
        <v>28</v>
      </c>
      <c r="D10" s="9" t="s">
        <v>101</v>
      </c>
      <c r="E10" s="9">
        <v>19.913</v>
      </c>
      <c r="F10" s="9">
        <v>96</v>
      </c>
      <c r="G10" s="9">
        <v>17168513</v>
      </c>
      <c r="H10" s="9">
        <v>18900565</v>
      </c>
      <c r="I10" s="9">
        <v>19644262</v>
      </c>
      <c r="J10" s="8">
        <f t="shared" si="1"/>
        <v>18571113.333333332</v>
      </c>
      <c r="K10" s="9">
        <v>21872070</v>
      </c>
      <c r="L10" s="9">
        <v>15735304</v>
      </c>
      <c r="M10" s="9">
        <v>11918256</v>
      </c>
      <c r="N10" s="8">
        <f t="shared" si="0"/>
        <v>16508543.333333334</v>
      </c>
      <c r="O10" s="1">
        <f t="shared" si="2"/>
        <v>1.1249395515009095</v>
      </c>
      <c r="P10" s="3">
        <f t="shared" si="3"/>
        <v>0.88893665323242166</v>
      </c>
      <c r="Q10" s="3">
        <f t="shared" si="4"/>
        <v>0.52832404878763983</v>
      </c>
    </row>
    <row r="11" spans="1:20" ht="16.2" x14ac:dyDescent="0.25">
      <c r="A11" s="8">
        <v>10</v>
      </c>
      <c r="B11" s="9" t="s">
        <v>71</v>
      </c>
      <c r="C11" s="9" t="s">
        <v>13</v>
      </c>
      <c r="D11" s="9" t="s">
        <v>94</v>
      </c>
      <c r="E11" s="9">
        <v>20.12</v>
      </c>
      <c r="F11" s="9">
        <v>94</v>
      </c>
      <c r="G11" s="9">
        <v>21454717</v>
      </c>
      <c r="H11" s="9">
        <v>23458137</v>
      </c>
      <c r="I11" s="9">
        <v>20433689</v>
      </c>
      <c r="J11" s="8">
        <f t="shared" si="1"/>
        <v>21782181</v>
      </c>
      <c r="K11" s="9">
        <v>10000</v>
      </c>
      <c r="L11" s="9">
        <v>10000</v>
      </c>
      <c r="M11" s="9">
        <v>10000</v>
      </c>
      <c r="N11" s="8">
        <f t="shared" si="0"/>
        <v>10000</v>
      </c>
      <c r="O11" s="1">
        <f t="shared" si="2"/>
        <v>2178.2181</v>
      </c>
      <c r="P11" s="3">
        <f t="shared" si="3"/>
        <v>4.5909085045248681E-4</v>
      </c>
      <c r="Q11" s="3">
        <f t="shared" si="4"/>
        <v>1.6443091010729828E-5</v>
      </c>
      <c r="R11" s="3"/>
      <c r="S11" s="3"/>
    </row>
    <row r="12" spans="1:20" ht="16.2" x14ac:dyDescent="0.25">
      <c r="A12" s="8">
        <v>11</v>
      </c>
      <c r="B12" s="9" t="s">
        <v>72</v>
      </c>
      <c r="C12" s="9" t="s">
        <v>4</v>
      </c>
      <c r="D12" s="9" t="s">
        <v>96</v>
      </c>
      <c r="E12" s="9">
        <v>21.0549</v>
      </c>
      <c r="F12" s="9">
        <v>90</v>
      </c>
      <c r="G12" s="9">
        <v>18714657</v>
      </c>
      <c r="H12" s="9">
        <v>18871467</v>
      </c>
      <c r="I12" s="9">
        <v>17227140</v>
      </c>
      <c r="J12" s="8">
        <f t="shared" si="1"/>
        <v>18271088</v>
      </c>
      <c r="K12" s="9">
        <v>3362798</v>
      </c>
      <c r="L12" s="9">
        <v>2181746</v>
      </c>
      <c r="M12" s="9">
        <v>2356044</v>
      </c>
      <c r="N12" s="8">
        <f t="shared" si="0"/>
        <v>2633529.3333333335</v>
      </c>
      <c r="O12" s="1">
        <f t="shared" si="2"/>
        <v>6.937871459693886</v>
      </c>
      <c r="P12" s="3">
        <f t="shared" si="3"/>
        <v>0.14413642654084605</v>
      </c>
      <c r="Q12" s="3">
        <f t="shared" si="4"/>
        <v>1.6679976655086856E-5</v>
      </c>
      <c r="R12" s="3"/>
      <c r="S12" s="3"/>
      <c r="T12" s="3"/>
    </row>
    <row r="13" spans="1:20" ht="16.2" x14ac:dyDescent="0.25">
      <c r="A13" s="8">
        <v>12</v>
      </c>
      <c r="B13" s="9" t="s">
        <v>22</v>
      </c>
      <c r="C13" s="9" t="s">
        <v>14</v>
      </c>
      <c r="D13" s="9" t="s">
        <v>95</v>
      </c>
      <c r="E13" s="9">
        <v>25.810199999999998</v>
      </c>
      <c r="F13" s="9">
        <v>90</v>
      </c>
      <c r="G13" s="9">
        <v>15398810</v>
      </c>
      <c r="H13" s="9">
        <v>14670448</v>
      </c>
      <c r="I13" s="9">
        <v>14670448</v>
      </c>
      <c r="J13" s="8">
        <f t="shared" si="1"/>
        <v>14913235.333333334</v>
      </c>
      <c r="K13" s="9">
        <v>10000</v>
      </c>
      <c r="L13" s="9">
        <v>10000</v>
      </c>
      <c r="M13" s="9">
        <v>10000</v>
      </c>
      <c r="N13" s="8">
        <f t="shared" si="0"/>
        <v>10000</v>
      </c>
      <c r="O13" s="1">
        <f t="shared" si="2"/>
        <v>1491.3235333333334</v>
      </c>
      <c r="P13" s="3">
        <f t="shared" si="3"/>
        <v>6.7054530935004356E-4</v>
      </c>
      <c r="Q13" s="3">
        <f t="shared" si="4"/>
        <v>4.2185685415445849E-7</v>
      </c>
      <c r="R13" s="3"/>
      <c r="S13" s="3"/>
    </row>
    <row r="14" spans="1:20" ht="16.2" x14ac:dyDescent="0.25">
      <c r="A14" s="8">
        <v>13</v>
      </c>
      <c r="B14" s="9" t="s">
        <v>73</v>
      </c>
      <c r="C14" s="9" t="s">
        <v>5</v>
      </c>
      <c r="D14" s="9" t="s">
        <v>98</v>
      </c>
      <c r="E14" s="9">
        <v>38.579000000000001</v>
      </c>
      <c r="F14" s="9">
        <v>85</v>
      </c>
      <c r="G14" s="9">
        <v>351559</v>
      </c>
      <c r="H14" s="9">
        <v>3457740</v>
      </c>
      <c r="I14" s="9">
        <v>3433204</v>
      </c>
      <c r="J14" s="8">
        <f t="shared" si="1"/>
        <v>2414167.6666666665</v>
      </c>
      <c r="K14" s="9">
        <v>4834509</v>
      </c>
      <c r="L14" s="9">
        <v>3705976</v>
      </c>
      <c r="M14" s="9">
        <v>3392035</v>
      </c>
      <c r="N14" s="8">
        <f t="shared" si="0"/>
        <v>3977506.6666666665</v>
      </c>
      <c r="O14" s="1">
        <f t="shared" si="2"/>
        <v>0.6069550271024059</v>
      </c>
      <c r="P14" s="3">
        <f t="shared" si="3"/>
        <v>1.6475685270686116</v>
      </c>
      <c r="Q14" s="3">
        <f t="shared" si="4"/>
        <v>0.23541998100690517</v>
      </c>
    </row>
    <row r="15" spans="1:20" ht="16.2" x14ac:dyDescent="0.25">
      <c r="A15" s="8">
        <v>14</v>
      </c>
      <c r="B15" s="9" t="s">
        <v>74</v>
      </c>
      <c r="C15" s="9" t="s">
        <v>6</v>
      </c>
      <c r="D15" s="9" t="s">
        <v>98</v>
      </c>
      <c r="E15" s="9">
        <v>39.795900000000003</v>
      </c>
      <c r="F15" s="9">
        <v>88</v>
      </c>
      <c r="G15" s="9">
        <v>11105659</v>
      </c>
      <c r="H15" s="9">
        <v>11929213</v>
      </c>
      <c r="I15" s="9">
        <v>13512686</v>
      </c>
      <c r="J15" s="8">
        <f t="shared" si="1"/>
        <v>12182519.333333334</v>
      </c>
      <c r="K15" s="9">
        <v>15488108</v>
      </c>
      <c r="L15" s="9">
        <v>14368566</v>
      </c>
      <c r="M15" s="9">
        <v>10925204</v>
      </c>
      <c r="N15" s="8">
        <f t="shared" si="0"/>
        <v>13593959.333333334</v>
      </c>
      <c r="O15" s="1">
        <f t="shared" si="2"/>
        <v>0.89617152991336002</v>
      </c>
      <c r="P15" s="3">
        <f t="shared" si="3"/>
        <v>1.115857809159233</v>
      </c>
      <c r="Q15" s="3">
        <f t="shared" si="4"/>
        <v>0.41235319191676761</v>
      </c>
      <c r="R15" s="3"/>
      <c r="S15" s="3"/>
      <c r="T15" s="3"/>
    </row>
    <row r="16" spans="1:20" ht="16.2" x14ac:dyDescent="0.25">
      <c r="A16" s="8">
        <v>15</v>
      </c>
      <c r="B16" s="9" t="s">
        <v>19</v>
      </c>
      <c r="C16" s="9" t="s">
        <v>7</v>
      </c>
      <c r="D16" s="9" t="s">
        <v>98</v>
      </c>
      <c r="E16" s="9">
        <v>44.834200000000003</v>
      </c>
      <c r="F16" s="9">
        <v>88</v>
      </c>
      <c r="G16" s="9">
        <v>456074</v>
      </c>
      <c r="H16" s="9">
        <v>308203</v>
      </c>
      <c r="I16" s="9">
        <v>667320</v>
      </c>
      <c r="J16" s="8">
        <f t="shared" si="1"/>
        <v>477199</v>
      </c>
      <c r="K16" s="9">
        <v>742511</v>
      </c>
      <c r="L16" s="9">
        <v>674422</v>
      </c>
      <c r="M16" s="9">
        <v>983287</v>
      </c>
      <c r="N16" s="8">
        <f t="shared" si="0"/>
        <v>800073.33333333337</v>
      </c>
      <c r="O16" s="1">
        <f t="shared" si="2"/>
        <v>0.59644407595970361</v>
      </c>
      <c r="P16" s="3">
        <f t="shared" si="3"/>
        <v>1.6766031222473923</v>
      </c>
      <c r="Q16" s="3">
        <f t="shared" si="4"/>
        <v>8.2567465703109147E-2</v>
      </c>
      <c r="R16" s="3"/>
    </row>
    <row r="17" spans="1:18" ht="16.2" x14ac:dyDescent="0.25">
      <c r="A17" s="8">
        <v>16</v>
      </c>
      <c r="B17" s="9" t="s">
        <v>75</v>
      </c>
      <c r="C17" s="9" t="s">
        <v>10</v>
      </c>
      <c r="D17" s="9" t="s">
        <v>97</v>
      </c>
      <c r="E17" s="9">
        <v>45.218400000000003</v>
      </c>
      <c r="F17" s="9">
        <v>86</v>
      </c>
      <c r="G17" s="9">
        <v>471581</v>
      </c>
      <c r="H17" s="9">
        <v>570615</v>
      </c>
      <c r="I17" s="9">
        <v>461042</v>
      </c>
      <c r="J17" s="8">
        <f t="shared" si="1"/>
        <v>501079.33333333331</v>
      </c>
      <c r="K17" s="8">
        <v>6447319</v>
      </c>
      <c r="L17" s="8">
        <v>6447319</v>
      </c>
      <c r="M17" s="8">
        <v>6447319</v>
      </c>
      <c r="N17" s="8">
        <f t="shared" si="0"/>
        <v>6447319</v>
      </c>
      <c r="O17" s="1">
        <f t="shared" si="2"/>
        <v>7.7719022950986802E-2</v>
      </c>
      <c r="P17" s="3">
        <f t="shared" si="3"/>
        <v>12.866862732315177</v>
      </c>
      <c r="Q17" s="3">
        <f t="shared" si="4"/>
        <v>7.1189819695605922E-9</v>
      </c>
    </row>
    <row r="18" spans="1:18" ht="16.2" x14ac:dyDescent="0.25">
      <c r="A18" s="8">
        <v>17</v>
      </c>
      <c r="B18" s="9" t="s">
        <v>76</v>
      </c>
      <c r="C18" s="9" t="s">
        <v>8</v>
      </c>
      <c r="D18" s="9" t="s">
        <v>98</v>
      </c>
      <c r="E18" s="9">
        <v>46.6387</v>
      </c>
      <c r="F18" s="9">
        <v>90</v>
      </c>
      <c r="G18" s="9">
        <v>8972539</v>
      </c>
      <c r="H18" s="9">
        <v>7631744</v>
      </c>
      <c r="I18" s="9">
        <v>7832399</v>
      </c>
      <c r="J18" s="8">
        <f t="shared" si="1"/>
        <v>8145560.666666667</v>
      </c>
      <c r="K18" s="9">
        <v>18374065</v>
      </c>
      <c r="L18" s="9">
        <v>17341238</v>
      </c>
      <c r="M18" s="9">
        <v>9451579</v>
      </c>
      <c r="N18" s="8">
        <f t="shared" si="0"/>
        <v>15055627.333333334</v>
      </c>
      <c r="O18" s="1">
        <f t="shared" si="2"/>
        <v>0.5410309704353734</v>
      </c>
      <c r="P18" s="3">
        <f t="shared" si="3"/>
        <v>1.8483230251963012</v>
      </c>
      <c r="Q18" s="3">
        <f t="shared" si="4"/>
        <v>7.2310589291662258E-2</v>
      </c>
    </row>
    <row r="19" spans="1:18" ht="16.2" x14ac:dyDescent="0.25">
      <c r="A19" s="8">
        <v>18</v>
      </c>
      <c r="B19" s="9" t="s">
        <v>77</v>
      </c>
      <c r="C19" s="9" t="s">
        <v>9</v>
      </c>
      <c r="D19" s="9" t="s">
        <v>98</v>
      </c>
      <c r="E19" s="9">
        <v>47.680999999999997</v>
      </c>
      <c r="F19" s="9">
        <v>85</v>
      </c>
      <c r="G19" s="9">
        <v>1596841</v>
      </c>
      <c r="H19" s="9">
        <v>1464685</v>
      </c>
      <c r="I19" s="9">
        <v>1385981</v>
      </c>
      <c r="J19" s="8">
        <f t="shared" si="1"/>
        <v>1482502.3333333333</v>
      </c>
      <c r="K19" s="9">
        <v>851416</v>
      </c>
      <c r="L19" s="9">
        <v>307552</v>
      </c>
      <c r="M19" s="9">
        <v>553258</v>
      </c>
      <c r="N19" s="8">
        <f t="shared" si="0"/>
        <v>570742</v>
      </c>
      <c r="O19" s="1">
        <f t="shared" si="2"/>
        <v>2.5974999795587732</v>
      </c>
      <c r="P19" s="3">
        <f t="shared" si="3"/>
        <v>0.3849855660710596</v>
      </c>
      <c r="Q19" s="3">
        <f t="shared" si="4"/>
        <v>5.6927399247920386E-3</v>
      </c>
    </row>
    <row r="20" spans="1:18" ht="16.2" x14ac:dyDescent="0.25">
      <c r="A20" s="8">
        <v>19</v>
      </c>
      <c r="B20" s="9" t="s">
        <v>68</v>
      </c>
      <c r="C20" s="9" t="s">
        <v>15</v>
      </c>
      <c r="D20" s="9" t="s">
        <v>95</v>
      </c>
      <c r="E20" s="9">
        <v>26.811199999999999</v>
      </c>
      <c r="F20" s="9">
        <v>96</v>
      </c>
      <c r="G20" s="9">
        <v>77793230</v>
      </c>
      <c r="H20" s="9">
        <v>67364131</v>
      </c>
      <c r="I20" s="9">
        <v>70127176</v>
      </c>
      <c r="J20" s="8">
        <f t="shared" si="1"/>
        <v>71761512.333333328</v>
      </c>
      <c r="K20" s="8">
        <v>29493635</v>
      </c>
      <c r="L20" s="8">
        <v>29493635</v>
      </c>
      <c r="M20" s="8">
        <v>29493635</v>
      </c>
      <c r="N20" s="8">
        <f t="shared" si="0"/>
        <v>29493635</v>
      </c>
      <c r="O20" s="1">
        <f t="shared" si="2"/>
        <v>2.4331186146886719</v>
      </c>
      <c r="P20" s="3">
        <f t="shared" si="3"/>
        <v>0.41099517054492402</v>
      </c>
      <c r="Q20" s="3">
        <f t="shared" si="4"/>
        <v>1.7173940919836404E-4</v>
      </c>
      <c r="R20" s="3"/>
    </row>
    <row r="21" spans="1:18" ht="16.2" x14ac:dyDescent="0.25">
      <c r="A21" s="8">
        <v>20</v>
      </c>
      <c r="B21" s="9" t="s">
        <v>69</v>
      </c>
      <c r="C21" s="9" t="s">
        <v>16</v>
      </c>
      <c r="D21" s="9" t="s">
        <v>95</v>
      </c>
      <c r="E21" s="9">
        <v>27.320799999999998</v>
      </c>
      <c r="F21" s="9">
        <v>86</v>
      </c>
      <c r="G21" s="9">
        <v>1033200</v>
      </c>
      <c r="H21" s="9">
        <v>824009</v>
      </c>
      <c r="I21" s="9">
        <v>945217</v>
      </c>
      <c r="J21" s="8">
        <f t="shared" si="1"/>
        <v>934142</v>
      </c>
      <c r="K21" s="9">
        <v>10000</v>
      </c>
      <c r="L21" s="9">
        <v>10000</v>
      </c>
      <c r="M21" s="9">
        <v>10000</v>
      </c>
      <c r="N21" s="8">
        <f t="shared" si="0"/>
        <v>10000</v>
      </c>
      <c r="O21" s="1">
        <f t="shared" si="2"/>
        <v>93.414199999999994</v>
      </c>
      <c r="P21" s="3">
        <f t="shared" si="3"/>
        <v>1.0705010587255471E-2</v>
      </c>
      <c r="Q21" s="3">
        <f t="shared" si="4"/>
        <v>1.0812194846413978E-4</v>
      </c>
    </row>
    <row r="22" spans="1:18" ht="16.2" x14ac:dyDescent="0.25">
      <c r="A22" s="8">
        <v>21</v>
      </c>
      <c r="B22" s="9" t="s">
        <v>78</v>
      </c>
      <c r="C22" s="24" t="s">
        <v>29</v>
      </c>
      <c r="D22" s="9" t="s">
        <v>98</v>
      </c>
      <c r="E22" s="9">
        <v>37.701000000000001</v>
      </c>
      <c r="F22" s="9">
        <v>89</v>
      </c>
      <c r="G22" s="9">
        <v>12255943</v>
      </c>
      <c r="H22" s="9">
        <v>21121062</v>
      </c>
      <c r="I22" s="9">
        <v>1754834</v>
      </c>
      <c r="J22" s="8">
        <f t="shared" si="1"/>
        <v>11710613</v>
      </c>
      <c r="K22" s="9">
        <v>10000</v>
      </c>
      <c r="L22" s="9">
        <v>10000</v>
      </c>
      <c r="M22" s="9">
        <v>10000</v>
      </c>
      <c r="N22" s="8">
        <f t="shared" si="0"/>
        <v>10000</v>
      </c>
      <c r="O22" s="1">
        <f t="shared" si="2"/>
        <v>1171.0613000000001</v>
      </c>
      <c r="P22" s="3">
        <f t="shared" si="3"/>
        <v>8.5392626329637913E-4</v>
      </c>
      <c r="Q22" s="3">
        <f t="shared" si="4"/>
        <v>0.10477827898408601</v>
      </c>
    </row>
    <row r="23" spans="1:18" ht="16.2" x14ac:dyDescent="0.25">
      <c r="A23" s="8">
        <v>22</v>
      </c>
      <c r="B23" s="9" t="s">
        <v>65</v>
      </c>
      <c r="C23" s="9" t="s">
        <v>30</v>
      </c>
      <c r="D23" s="9" t="s">
        <v>94</v>
      </c>
      <c r="E23" s="9">
        <v>20.113499999999998</v>
      </c>
      <c r="F23" s="9">
        <v>91</v>
      </c>
      <c r="G23" s="9">
        <v>10193483</v>
      </c>
      <c r="H23" s="9">
        <v>11002587</v>
      </c>
      <c r="I23" s="9">
        <v>10087912</v>
      </c>
      <c r="J23" s="8">
        <f t="shared" si="1"/>
        <v>10427994</v>
      </c>
      <c r="K23" s="9">
        <v>1612750</v>
      </c>
      <c r="L23" s="9">
        <v>1095992</v>
      </c>
      <c r="M23" s="9">
        <v>1131333</v>
      </c>
      <c r="N23" s="8">
        <f t="shared" si="0"/>
        <v>1280025</v>
      </c>
      <c r="O23" s="1">
        <f t="shared" si="2"/>
        <v>8.1467111970469333</v>
      </c>
      <c r="P23" s="3">
        <f t="shared" si="3"/>
        <v>0.12274891987854998</v>
      </c>
      <c r="Q23" s="3">
        <f t="shared" si="4"/>
        <v>1.0509996597284814E-5</v>
      </c>
    </row>
    <row r="24" spans="1:18" ht="16.2" x14ac:dyDescent="0.25">
      <c r="A24" s="8">
        <v>23</v>
      </c>
      <c r="B24" s="9" t="s">
        <v>114</v>
      </c>
      <c r="C24" s="9" t="s">
        <v>31</v>
      </c>
      <c r="D24" s="9" t="s">
        <v>95</v>
      </c>
      <c r="E24" s="9">
        <v>26.811599999999999</v>
      </c>
      <c r="F24" s="9">
        <v>94</v>
      </c>
      <c r="G24" s="8">
        <v>70127176</v>
      </c>
      <c r="H24" s="8">
        <v>58027410</v>
      </c>
      <c r="I24" s="8">
        <v>81547165</v>
      </c>
      <c r="J24" s="8">
        <f t="shared" si="1"/>
        <v>69900583.666666672</v>
      </c>
      <c r="K24" s="9">
        <v>61930078</v>
      </c>
      <c r="L24" s="9">
        <v>32845219</v>
      </c>
      <c r="M24" s="9">
        <v>32419866</v>
      </c>
      <c r="N24" s="8">
        <f t="shared" si="0"/>
        <v>42398387.666666664</v>
      </c>
      <c r="O24" s="1">
        <f t="shared" si="2"/>
        <v>1.6486613645834947</v>
      </c>
      <c r="P24" s="3">
        <f t="shared" si="3"/>
        <v>0.60655269874212914</v>
      </c>
      <c r="Q24" s="3">
        <f t="shared" si="4"/>
        <v>8.1850093670247023E-2</v>
      </c>
    </row>
    <row r="25" spans="1:18" ht="16.2" x14ac:dyDescent="0.25">
      <c r="A25" s="8">
        <v>24</v>
      </c>
      <c r="B25" s="9" t="s">
        <v>38</v>
      </c>
      <c r="C25" s="9" t="s">
        <v>35</v>
      </c>
      <c r="D25" s="9" t="s">
        <v>98</v>
      </c>
      <c r="E25" s="9">
        <v>46.317999999999998</v>
      </c>
      <c r="F25" s="9">
        <v>87</v>
      </c>
      <c r="G25" s="9">
        <v>10000</v>
      </c>
      <c r="H25" s="9">
        <v>10000</v>
      </c>
      <c r="I25" s="9">
        <v>10000</v>
      </c>
      <c r="J25" s="8">
        <f t="shared" si="1"/>
        <v>10000</v>
      </c>
      <c r="K25" s="9">
        <v>1974935</v>
      </c>
      <c r="L25" s="9">
        <v>1184907</v>
      </c>
      <c r="M25" s="8">
        <v>1565409</v>
      </c>
      <c r="N25" s="8">
        <f t="shared" si="0"/>
        <v>1575083.6666666667</v>
      </c>
      <c r="O25" s="1">
        <f t="shared" si="2"/>
        <v>6.3488690865310645E-3</v>
      </c>
      <c r="P25" s="3">
        <f t="shared" si="3"/>
        <v>157.50836666666669</v>
      </c>
      <c r="Q25" s="3">
        <f t="shared" si="4"/>
        <v>2.363015361011243E-3</v>
      </c>
    </row>
    <row r="26" spans="1:18" ht="16.2" x14ac:dyDescent="0.25">
      <c r="A26" s="8">
        <v>25</v>
      </c>
      <c r="B26" s="8" t="s">
        <v>79</v>
      </c>
      <c r="C26" s="9" t="s">
        <v>32</v>
      </c>
      <c r="D26" s="9" t="s">
        <v>97</v>
      </c>
      <c r="E26" s="8">
        <v>37.691200000000002</v>
      </c>
      <c r="F26" s="8">
        <v>82</v>
      </c>
      <c r="G26" s="9">
        <v>18784125</v>
      </c>
      <c r="H26" s="9">
        <v>18602167</v>
      </c>
      <c r="I26" s="9">
        <v>17694152</v>
      </c>
      <c r="J26" s="8">
        <f t="shared" si="1"/>
        <v>18360148</v>
      </c>
      <c r="K26" s="9">
        <v>63004074</v>
      </c>
      <c r="L26" s="9">
        <v>37663840</v>
      </c>
      <c r="M26" s="9">
        <v>50430404</v>
      </c>
      <c r="N26" s="8">
        <f t="shared" si="0"/>
        <v>50366106</v>
      </c>
      <c r="O26" s="1">
        <f t="shared" si="2"/>
        <v>0.3645337997739988</v>
      </c>
      <c r="P26" s="3">
        <f t="shared" si="3"/>
        <v>2.7432298476025356</v>
      </c>
      <c r="Q26" s="3">
        <f t="shared" si="4"/>
        <v>1.1962002495745668E-2</v>
      </c>
    </row>
    <row r="27" spans="1:18" ht="16.2" x14ac:dyDescent="0.25">
      <c r="A27" s="8">
        <v>26</v>
      </c>
      <c r="B27" s="8" t="s">
        <v>37</v>
      </c>
      <c r="C27" s="9" t="s">
        <v>33</v>
      </c>
      <c r="D27" s="9" t="s">
        <v>102</v>
      </c>
      <c r="E27" s="8">
        <v>26.4635</v>
      </c>
      <c r="F27" s="8">
        <v>84</v>
      </c>
      <c r="G27" s="9">
        <v>10000</v>
      </c>
      <c r="H27" s="9">
        <v>10000</v>
      </c>
      <c r="I27" s="9">
        <v>10000</v>
      </c>
      <c r="J27" s="8">
        <f t="shared" si="1"/>
        <v>10000</v>
      </c>
      <c r="K27" s="9">
        <v>400106</v>
      </c>
      <c r="L27" s="9">
        <v>380926</v>
      </c>
      <c r="M27" s="9">
        <v>407552</v>
      </c>
      <c r="N27" s="8">
        <f t="shared" si="0"/>
        <v>396194.66666666669</v>
      </c>
      <c r="O27" s="1">
        <f t="shared" si="2"/>
        <v>2.524011765260175E-2</v>
      </c>
      <c r="P27" s="3">
        <f t="shared" si="3"/>
        <v>39.619466666666668</v>
      </c>
      <c r="Q27" s="3">
        <f t="shared" si="4"/>
        <v>1.0642722572911968E-6</v>
      </c>
    </row>
    <row r="28" spans="1:18" ht="16.2" x14ac:dyDescent="0.25">
      <c r="A28" s="8">
        <v>27</v>
      </c>
      <c r="B28" s="9" t="s">
        <v>36</v>
      </c>
      <c r="C28" s="9" t="s">
        <v>34</v>
      </c>
      <c r="D28" s="9" t="s">
        <v>98</v>
      </c>
      <c r="E28" s="9">
        <v>41.796100000000003</v>
      </c>
      <c r="F28" s="9">
        <v>89</v>
      </c>
      <c r="G28" s="9">
        <v>10000</v>
      </c>
      <c r="H28" s="9">
        <v>10000</v>
      </c>
      <c r="I28" s="9">
        <v>10000</v>
      </c>
      <c r="J28" s="8">
        <f t="shared" si="1"/>
        <v>10000</v>
      </c>
      <c r="K28" s="9">
        <v>8759708</v>
      </c>
      <c r="L28" s="9">
        <v>9034186</v>
      </c>
      <c r="M28" s="8">
        <v>8860915</v>
      </c>
      <c r="N28" s="8">
        <f t="shared" si="0"/>
        <v>8884936.333333334</v>
      </c>
      <c r="O28" s="1">
        <f t="shared" si="2"/>
        <v>1.1255004678517862E-3</v>
      </c>
      <c r="P28" s="3">
        <f t="shared" si="3"/>
        <v>888.49363333333338</v>
      </c>
      <c r="Q28" s="3">
        <f t="shared" si="4"/>
        <v>3.9870707949590879E-8</v>
      </c>
    </row>
    <row r="29" spans="1:18" x14ac:dyDescent="0.25">
      <c r="B29" s="4"/>
      <c r="C29" s="3"/>
      <c r="D29" s="4"/>
      <c r="E29" s="4"/>
      <c r="F29" s="4"/>
      <c r="G29" s="4"/>
      <c r="H29" s="4"/>
      <c r="I29" s="4"/>
    </row>
    <row r="30" spans="1:18" ht="25.8" customHeight="1" x14ac:dyDescent="0.25">
      <c r="B30" s="20"/>
      <c r="C30" s="21"/>
      <c r="D30" s="3"/>
      <c r="E30" s="3"/>
      <c r="F30" s="3"/>
      <c r="G30" s="3"/>
      <c r="H30" s="3"/>
      <c r="I30" s="3"/>
    </row>
    <row r="31" spans="1:18" ht="16.05" customHeight="1" x14ac:dyDescent="0.25">
      <c r="B31" s="22"/>
      <c r="C31" s="16"/>
      <c r="D31" s="3"/>
      <c r="E31" s="3"/>
      <c r="F31" s="3"/>
      <c r="G31" s="3"/>
      <c r="H31" s="3"/>
      <c r="I31" s="3"/>
      <c r="K31" s="3"/>
    </row>
    <row r="32" spans="1:18" ht="16.05" customHeight="1" x14ac:dyDescent="0.25">
      <c r="B32" s="22"/>
      <c r="C32" s="16"/>
      <c r="D32" s="3"/>
      <c r="E32" s="3"/>
      <c r="F32" s="3"/>
      <c r="G32" s="3"/>
      <c r="H32" s="3"/>
      <c r="I32" s="3"/>
      <c r="J32" s="3"/>
    </row>
    <row r="33" spans="2:10" ht="16.05" customHeight="1" x14ac:dyDescent="0.25">
      <c r="B33" s="22"/>
      <c r="C33" s="16"/>
      <c r="D33" s="3"/>
      <c r="E33" s="3"/>
      <c r="F33" s="3"/>
      <c r="G33" s="3"/>
      <c r="H33" s="3"/>
      <c r="I33" s="3"/>
      <c r="J33" s="3"/>
    </row>
    <row r="34" spans="2:10" ht="16.05" customHeight="1" x14ac:dyDescent="0.25">
      <c r="B34" s="22"/>
      <c r="C34" s="15"/>
      <c r="D34" s="3"/>
      <c r="E34" s="3"/>
      <c r="F34" s="3"/>
      <c r="G34" s="3"/>
      <c r="H34" s="3"/>
    </row>
    <row r="35" spans="2:10" ht="16.05" customHeight="1" x14ac:dyDescent="0.25">
      <c r="B35" s="22"/>
      <c r="C35" s="16"/>
      <c r="D35" s="3"/>
      <c r="E35" s="3"/>
      <c r="F35" s="3"/>
      <c r="G35" s="3"/>
      <c r="H35" s="3"/>
      <c r="I35" s="3"/>
    </row>
    <row r="36" spans="2:10" ht="16.05" customHeight="1" x14ac:dyDescent="0.25">
      <c r="B36" s="22"/>
      <c r="C36" s="15"/>
      <c r="D36" s="3"/>
      <c r="E36" s="3"/>
      <c r="F36" s="3"/>
      <c r="G36" s="3"/>
      <c r="H36" s="3"/>
      <c r="I36" s="3"/>
      <c r="J36" s="3"/>
    </row>
    <row r="37" spans="2:10" ht="16.05" customHeight="1" x14ac:dyDescent="0.25">
      <c r="B37" s="22"/>
      <c r="C37" s="15"/>
      <c r="D37" s="3"/>
      <c r="E37" s="3"/>
      <c r="F37" s="3"/>
      <c r="G37" s="3"/>
      <c r="H37" s="3"/>
      <c r="I37" s="3"/>
      <c r="J37" s="3"/>
    </row>
    <row r="38" spans="2:10" ht="16.05" customHeight="1" x14ac:dyDescent="0.25">
      <c r="B38" s="22"/>
      <c r="C38" s="16"/>
      <c r="D38" s="3"/>
      <c r="E38" s="3"/>
      <c r="F38" s="3"/>
      <c r="G38" s="3"/>
      <c r="H38" s="3"/>
      <c r="I38" s="3"/>
    </row>
    <row r="39" spans="2:10" ht="16.05" customHeight="1" x14ac:dyDescent="0.25">
      <c r="B39" s="22"/>
      <c r="C39" s="16"/>
      <c r="D39" s="3"/>
      <c r="E39" s="3"/>
      <c r="F39" s="3"/>
      <c r="G39" s="3"/>
      <c r="H39" s="3"/>
      <c r="I39" s="3"/>
    </row>
    <row r="40" spans="2:10" ht="16.05" customHeight="1" x14ac:dyDescent="0.25">
      <c r="B40" s="22"/>
      <c r="C40" s="16"/>
      <c r="D40" s="3"/>
      <c r="E40" s="3"/>
      <c r="F40" s="3"/>
      <c r="G40" s="3"/>
      <c r="H40" s="3"/>
      <c r="I40" s="3"/>
      <c r="J40" s="3"/>
    </row>
    <row r="41" spans="2:10" ht="16.05" customHeight="1" x14ac:dyDescent="0.25">
      <c r="B41" s="22"/>
      <c r="C41" s="16"/>
      <c r="D41" s="3"/>
      <c r="E41" s="3"/>
      <c r="F41" s="3"/>
      <c r="G41" s="3"/>
      <c r="H41" s="3"/>
      <c r="I41" s="3"/>
    </row>
    <row r="42" spans="2:10" ht="16.05" customHeight="1" x14ac:dyDescent="0.25">
      <c r="B42" s="22"/>
      <c r="C42" s="16"/>
      <c r="D42" s="3"/>
      <c r="E42" s="3"/>
      <c r="F42" s="3"/>
      <c r="G42" s="3"/>
      <c r="H42" s="3"/>
      <c r="I42" s="3"/>
    </row>
    <row r="43" spans="2:10" ht="16.05" customHeight="1" x14ac:dyDescent="0.25">
      <c r="B43" s="22"/>
      <c r="C43" s="16"/>
      <c r="D43" s="3"/>
      <c r="E43" s="3"/>
      <c r="F43" s="3"/>
      <c r="G43" s="3"/>
      <c r="H43" s="3"/>
      <c r="I43" s="3"/>
      <c r="J43" s="3"/>
    </row>
    <row r="44" spans="2:10" ht="16.05" customHeight="1" x14ac:dyDescent="0.25">
      <c r="B44" s="22"/>
      <c r="C44" s="15"/>
      <c r="D44" s="3"/>
      <c r="E44" s="3"/>
      <c r="F44" s="3"/>
      <c r="G44" s="3"/>
      <c r="H44" s="3"/>
      <c r="I44" s="3"/>
      <c r="J44" s="3"/>
    </row>
    <row r="45" spans="2:10" ht="16.05" customHeight="1" x14ac:dyDescent="0.25">
      <c r="B45" s="22"/>
      <c r="C45" s="16"/>
      <c r="D45" s="3"/>
      <c r="E45" s="3"/>
      <c r="F45" s="3"/>
      <c r="G45" s="3"/>
      <c r="H45" s="3"/>
      <c r="I45" s="3"/>
    </row>
    <row r="46" spans="2:10" ht="16.05" customHeight="1" x14ac:dyDescent="0.25">
      <c r="B46" s="22"/>
      <c r="C46" s="16"/>
      <c r="D46" s="3"/>
      <c r="E46" s="3"/>
      <c r="F46" s="3"/>
      <c r="G46" s="3"/>
      <c r="H46" s="3"/>
      <c r="I46" s="3"/>
      <c r="J46" s="3"/>
    </row>
    <row r="47" spans="2:10" ht="16.05" customHeight="1" x14ac:dyDescent="0.25">
      <c r="B47" s="22"/>
      <c r="C47" s="16"/>
      <c r="D47" s="3"/>
      <c r="E47" s="3"/>
      <c r="F47" s="3"/>
      <c r="G47" s="3"/>
      <c r="H47" s="3"/>
    </row>
    <row r="48" spans="2:10" ht="16.05" customHeight="1" x14ac:dyDescent="0.25">
      <c r="B48" s="22"/>
      <c r="C48" s="16"/>
      <c r="D48" s="3"/>
      <c r="E48" s="3"/>
      <c r="F48" s="3"/>
      <c r="G48" s="3"/>
      <c r="H48" s="3"/>
      <c r="I48" s="3"/>
    </row>
    <row r="49" spans="2:8" ht="16.05" customHeight="1" x14ac:dyDescent="0.25">
      <c r="B49" s="22"/>
      <c r="C49" s="16"/>
      <c r="D49" s="3"/>
      <c r="E49" s="3"/>
      <c r="F49" s="3"/>
      <c r="G49" s="3"/>
      <c r="H49" s="3"/>
    </row>
    <row r="50" spans="2:8" ht="16.05" customHeight="1" x14ac:dyDescent="0.25">
      <c r="B50" s="22"/>
      <c r="C50" s="16"/>
      <c r="D50" s="3"/>
      <c r="E50" s="3"/>
      <c r="F50" s="3"/>
      <c r="G50" s="3"/>
      <c r="H50" s="3"/>
    </row>
    <row r="51" spans="2:8" ht="16.05" customHeight="1" x14ac:dyDescent="0.25">
      <c r="B51" s="22"/>
      <c r="C51" s="16"/>
    </row>
    <row r="52" spans="2:8" ht="16.05" customHeight="1" x14ac:dyDescent="0.25">
      <c r="B52" s="22"/>
      <c r="C52" s="16"/>
    </row>
    <row r="53" spans="2:8" ht="16.05" customHeight="1" x14ac:dyDescent="0.25">
      <c r="B53" s="23"/>
      <c r="C53" s="15"/>
    </row>
    <row r="54" spans="2:8" ht="16.05" customHeight="1" x14ac:dyDescent="0.25">
      <c r="B54" s="22"/>
      <c r="C54" s="16"/>
    </row>
    <row r="55" spans="2:8" ht="16.05" customHeight="1" x14ac:dyDescent="0.25">
      <c r="B55" s="23"/>
      <c r="C55" s="15"/>
    </row>
    <row r="56" spans="2:8" ht="16.05" customHeight="1" x14ac:dyDescent="0.25">
      <c r="B56" s="22"/>
      <c r="C56" s="15"/>
    </row>
    <row r="57" spans="2:8" ht="16.05" customHeight="1" x14ac:dyDescent="0.25">
      <c r="B57" s="22"/>
      <c r="C57" s="15"/>
    </row>
  </sheetData>
  <sortState ref="B31:C57">
    <sortCondition descending="1" ref="C31"/>
  </sortState>
  <phoneticPr fontId="2" type="noConversion"/>
  <conditionalFormatting sqref="B31:C57">
    <cfRule type="colorScale" priority="1">
      <colorScale>
        <cfvo type="num" val="0"/>
        <cfvo type="num" val="4"/>
        <cfvo type="num" val="10"/>
        <color rgb="FF00B050"/>
        <color rgb="FFFFFF00"/>
        <color rgb="FFFF0000"/>
      </colorScale>
    </cfRule>
  </conditionalFormatting>
  <hyperlinks>
    <hyperlink ref="B19" r:id="rId1" display="https://www.chemsrc.com/en/cas/483-76-1_441933.html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"/>
  <sheetViews>
    <sheetView workbookViewId="0">
      <selection sqref="A1:Q19"/>
    </sheetView>
  </sheetViews>
  <sheetFormatPr defaultRowHeight="13.8" x14ac:dyDescent="0.25"/>
  <cols>
    <col min="1" max="1" width="4.109375" style="1" customWidth="1"/>
    <col min="2" max="2" width="21.88671875" style="1" customWidth="1"/>
    <col min="3" max="3" width="10.88671875" style="1" customWidth="1"/>
    <col min="4" max="4" width="17.6640625" style="1" customWidth="1"/>
    <col min="5" max="5" width="12.6640625" style="1" customWidth="1"/>
    <col min="6" max="6" width="8.88671875" style="1"/>
    <col min="7" max="7" width="22.109375" style="1" customWidth="1"/>
    <col min="8" max="8" width="12.33203125" style="1" customWidth="1"/>
    <col min="9" max="9" width="11.44140625" style="1" customWidth="1"/>
    <col min="10" max="10" width="23.44140625" style="1" customWidth="1"/>
    <col min="11" max="11" width="10.5546875" style="1" customWidth="1"/>
    <col min="12" max="12" width="11.21875" style="1" customWidth="1"/>
    <col min="13" max="13" width="10.33203125" style="1" customWidth="1"/>
    <col min="14" max="14" width="20" style="1" customWidth="1"/>
    <col min="15" max="16" width="8.88671875" style="1"/>
    <col min="17" max="17" width="12.77734375" style="1" bestFit="1" customWidth="1"/>
    <col min="18" max="16384" width="8.88671875" style="1"/>
  </cols>
  <sheetData>
    <row r="1" spans="1:21" x14ac:dyDescent="0.25">
      <c r="A1" s="8"/>
      <c r="B1" s="7" t="s">
        <v>80</v>
      </c>
      <c r="C1" s="7" t="s">
        <v>81</v>
      </c>
      <c r="D1" s="7" t="s">
        <v>82</v>
      </c>
      <c r="E1" s="6" t="s">
        <v>83</v>
      </c>
      <c r="F1" s="18" t="s">
        <v>84</v>
      </c>
      <c r="G1" s="7" t="s">
        <v>48</v>
      </c>
      <c r="H1" s="7" t="s">
        <v>49</v>
      </c>
      <c r="I1" s="7" t="s">
        <v>50</v>
      </c>
      <c r="J1" s="7" t="s">
        <v>104</v>
      </c>
      <c r="K1" s="7" t="s">
        <v>51</v>
      </c>
      <c r="L1" s="7" t="s">
        <v>52</v>
      </c>
      <c r="M1" s="7" t="s">
        <v>53</v>
      </c>
      <c r="N1" s="7" t="s">
        <v>105</v>
      </c>
      <c r="O1" s="7" t="s">
        <v>39</v>
      </c>
      <c r="P1" s="7" t="s">
        <v>40</v>
      </c>
      <c r="Q1" s="6" t="s">
        <v>41</v>
      </c>
    </row>
    <row r="2" spans="1:21" ht="16.2" x14ac:dyDescent="0.25">
      <c r="A2" s="8">
        <v>1</v>
      </c>
      <c r="B2" s="9" t="s">
        <v>17</v>
      </c>
      <c r="C2" s="9" t="s">
        <v>0</v>
      </c>
      <c r="D2" s="9" t="s">
        <v>99</v>
      </c>
      <c r="E2" s="9">
        <v>4.9679000000000002</v>
      </c>
      <c r="F2" s="9">
        <v>87</v>
      </c>
      <c r="G2" s="9">
        <v>24106538</v>
      </c>
      <c r="H2" s="9">
        <v>22030168</v>
      </c>
      <c r="I2" s="9">
        <v>20826681</v>
      </c>
      <c r="J2" s="8">
        <f t="shared" ref="J2:J19" si="0">AVERAGE(G2:I2)</f>
        <v>22321129</v>
      </c>
      <c r="K2" s="8">
        <v>10000</v>
      </c>
      <c r="L2" s="8">
        <v>10000</v>
      </c>
      <c r="M2" s="8">
        <v>10000</v>
      </c>
      <c r="N2" s="8">
        <f t="shared" ref="N2:N19" si="1">AVERAGE(K2:M2)</f>
        <v>10000</v>
      </c>
      <c r="O2" s="9">
        <f>J2/N2</f>
        <v>2232.1129000000001</v>
      </c>
      <c r="P2" s="9">
        <f>N2/J2</f>
        <v>4.4800601259909389E-4</v>
      </c>
      <c r="Q2" s="9">
        <f>TTEST(G2:I2,K2:M2,2,2)</f>
        <v>2.0140587310009193E-5</v>
      </c>
      <c r="R2" s="3"/>
      <c r="S2" s="3"/>
      <c r="T2" s="3"/>
    </row>
    <row r="3" spans="1:21" ht="16.2" x14ac:dyDescent="0.25">
      <c r="A3" s="8">
        <v>2</v>
      </c>
      <c r="B3" s="9" t="s">
        <v>43</v>
      </c>
      <c r="C3" s="9" t="s">
        <v>42</v>
      </c>
      <c r="D3" s="9" t="s">
        <v>106</v>
      </c>
      <c r="E3" s="9">
        <v>7.6711</v>
      </c>
      <c r="F3" s="9">
        <v>81</v>
      </c>
      <c r="G3" s="9">
        <v>47192485</v>
      </c>
      <c r="H3" s="9">
        <v>43576080</v>
      </c>
      <c r="I3" s="9">
        <v>35878535</v>
      </c>
      <c r="J3" s="8">
        <f t="shared" si="0"/>
        <v>42215700</v>
      </c>
      <c r="K3" s="8">
        <v>10000</v>
      </c>
      <c r="L3" s="8">
        <v>10000</v>
      </c>
      <c r="M3" s="8">
        <v>10000</v>
      </c>
      <c r="N3" s="8">
        <f t="shared" si="1"/>
        <v>10000</v>
      </c>
      <c r="O3" s="9">
        <f t="shared" ref="O3:O19" si="2">J3/N3</f>
        <v>4221.57</v>
      </c>
      <c r="P3" s="9">
        <f t="shared" ref="P3:P19" si="3">N3/J3</f>
        <v>2.3687869678816175E-4</v>
      </c>
      <c r="Q3" s="9">
        <f t="shared" ref="Q3:Q19" si="4">TTEST(G3:I3,K3:M3,2,2)</f>
        <v>2.2478287541643696E-4</v>
      </c>
      <c r="R3" s="3"/>
      <c r="S3" s="3"/>
      <c r="T3" s="3"/>
    </row>
    <row r="4" spans="1:21" ht="16.2" x14ac:dyDescent="0.25">
      <c r="A4" s="8">
        <v>3</v>
      </c>
      <c r="B4" s="9" t="s">
        <v>20</v>
      </c>
      <c r="C4" s="9" t="s">
        <v>11</v>
      </c>
      <c r="D4" s="9" t="s">
        <v>90</v>
      </c>
      <c r="E4" s="9">
        <v>12.5212</v>
      </c>
      <c r="F4" s="9">
        <v>96</v>
      </c>
      <c r="G4" s="9">
        <v>600904</v>
      </c>
      <c r="H4" s="9">
        <v>1240200</v>
      </c>
      <c r="I4" s="8">
        <v>848182</v>
      </c>
      <c r="J4" s="8">
        <f t="shared" si="0"/>
        <v>896428.66666666663</v>
      </c>
      <c r="K4" s="8">
        <v>10000</v>
      </c>
      <c r="L4" s="8">
        <v>10000</v>
      </c>
      <c r="M4" s="8">
        <v>10000</v>
      </c>
      <c r="N4" s="8">
        <f t="shared" si="1"/>
        <v>10000</v>
      </c>
      <c r="O4" s="9">
        <f t="shared" si="2"/>
        <v>89.642866666666663</v>
      </c>
      <c r="P4" s="9">
        <f t="shared" si="3"/>
        <v>1.115537730088953E-2</v>
      </c>
      <c r="Q4" s="9">
        <f t="shared" si="4"/>
        <v>8.8875381610563266E-3</v>
      </c>
      <c r="R4" s="3"/>
      <c r="S4" s="3"/>
    </row>
    <row r="5" spans="1:21" ht="16.2" x14ac:dyDescent="0.25">
      <c r="A5" s="8">
        <v>4</v>
      </c>
      <c r="B5" s="9" t="s">
        <v>56</v>
      </c>
      <c r="C5" s="9" t="s">
        <v>55</v>
      </c>
      <c r="D5" s="9" t="s">
        <v>107</v>
      </c>
      <c r="E5" s="9">
        <v>13.883800000000001</v>
      </c>
      <c r="F5" s="9">
        <v>78</v>
      </c>
      <c r="G5" s="9">
        <v>506737</v>
      </c>
      <c r="H5" s="9">
        <v>522329</v>
      </c>
      <c r="I5" s="9">
        <v>4722572</v>
      </c>
      <c r="J5" s="8">
        <f t="shared" si="0"/>
        <v>1917212.6666666667</v>
      </c>
      <c r="K5" s="8">
        <v>10000</v>
      </c>
      <c r="L5" s="8">
        <v>10000</v>
      </c>
      <c r="M5" s="8">
        <v>10000</v>
      </c>
      <c r="N5" s="8">
        <f t="shared" si="1"/>
        <v>10000</v>
      </c>
      <c r="O5" s="9">
        <f t="shared" si="2"/>
        <v>191.72126666666668</v>
      </c>
      <c r="P5" s="9">
        <f t="shared" si="3"/>
        <v>5.2159054516296051E-3</v>
      </c>
      <c r="Q5" s="9">
        <f t="shared" si="4"/>
        <v>0.24552538544271793</v>
      </c>
      <c r="R5" s="3"/>
      <c r="S5" s="3"/>
      <c r="T5" s="3"/>
      <c r="U5" s="3"/>
    </row>
    <row r="6" spans="1:21" ht="16.2" x14ac:dyDescent="0.25">
      <c r="A6" s="8">
        <v>5</v>
      </c>
      <c r="B6" s="9" t="s">
        <v>58</v>
      </c>
      <c r="C6" s="9" t="s">
        <v>57</v>
      </c>
      <c r="D6" s="9" t="s">
        <v>91</v>
      </c>
      <c r="E6" s="9">
        <v>15.833500000000001</v>
      </c>
      <c r="F6" s="9">
        <v>88</v>
      </c>
      <c r="G6" s="9">
        <v>481823</v>
      </c>
      <c r="H6" s="9">
        <v>604911</v>
      </c>
      <c r="I6" s="9">
        <v>416477</v>
      </c>
      <c r="J6" s="8">
        <f t="shared" si="0"/>
        <v>501070.33333333331</v>
      </c>
      <c r="K6" s="8">
        <v>10000</v>
      </c>
      <c r="L6" s="8">
        <v>10000</v>
      </c>
      <c r="M6" s="8">
        <v>10000</v>
      </c>
      <c r="N6" s="8">
        <f t="shared" si="1"/>
        <v>10000</v>
      </c>
      <c r="O6" s="9">
        <f t="shared" si="2"/>
        <v>50.107033333333334</v>
      </c>
      <c r="P6" s="9">
        <f t="shared" si="3"/>
        <v>1.9957278119971181E-2</v>
      </c>
      <c r="Q6" s="9">
        <f t="shared" si="4"/>
        <v>8.8479693638694105E-4</v>
      </c>
      <c r="R6" s="3"/>
      <c r="S6" s="3"/>
      <c r="T6" s="3"/>
      <c r="U6" s="3"/>
    </row>
    <row r="7" spans="1:21" ht="16.2" x14ac:dyDescent="0.25">
      <c r="A7" s="8">
        <v>6</v>
      </c>
      <c r="B7" s="9" t="s">
        <v>60</v>
      </c>
      <c r="C7" s="9" t="s">
        <v>59</v>
      </c>
      <c r="D7" s="9" t="s">
        <v>108</v>
      </c>
      <c r="E7" s="9">
        <v>17.289200000000001</v>
      </c>
      <c r="F7" s="9">
        <v>83</v>
      </c>
      <c r="G7" s="9">
        <v>2425665</v>
      </c>
      <c r="H7" s="9">
        <v>2058128</v>
      </c>
      <c r="I7" s="8">
        <v>2206737</v>
      </c>
      <c r="J7" s="8">
        <f t="shared" si="0"/>
        <v>2230176.6666666665</v>
      </c>
      <c r="K7" s="8">
        <v>10000</v>
      </c>
      <c r="L7" s="8">
        <v>10000</v>
      </c>
      <c r="M7" s="8">
        <v>10000</v>
      </c>
      <c r="N7" s="8">
        <f t="shared" si="1"/>
        <v>10000</v>
      </c>
      <c r="O7" s="9">
        <f t="shared" si="2"/>
        <v>223.01766666666666</v>
      </c>
      <c r="P7" s="9">
        <f t="shared" si="3"/>
        <v>4.4839497020415422E-3</v>
      </c>
      <c r="Q7" s="9">
        <f t="shared" si="4"/>
        <v>3.1572847703671251E-5</v>
      </c>
    </row>
    <row r="8" spans="1:21" ht="16.2" x14ac:dyDescent="0.25">
      <c r="A8" s="8">
        <v>7</v>
      </c>
      <c r="B8" s="9" t="s">
        <v>18</v>
      </c>
      <c r="C8" s="9" t="s">
        <v>1</v>
      </c>
      <c r="D8" s="9" t="s">
        <v>92</v>
      </c>
      <c r="E8" s="9">
        <v>17.3201</v>
      </c>
      <c r="F8" s="9">
        <v>97</v>
      </c>
      <c r="G8" s="9">
        <v>24206708</v>
      </c>
      <c r="H8" s="9">
        <v>24868168</v>
      </c>
      <c r="I8" s="9">
        <v>24017759</v>
      </c>
      <c r="J8" s="8">
        <f t="shared" si="0"/>
        <v>24364211.666666668</v>
      </c>
      <c r="K8" s="8">
        <v>10000</v>
      </c>
      <c r="L8" s="8">
        <v>10000</v>
      </c>
      <c r="M8" s="8">
        <v>10000</v>
      </c>
      <c r="N8" s="8">
        <f t="shared" si="1"/>
        <v>10000</v>
      </c>
      <c r="O8" s="9">
        <f t="shared" si="2"/>
        <v>2436.421166666667</v>
      </c>
      <c r="P8" s="9">
        <f t="shared" si="3"/>
        <v>4.1043806944434275E-4</v>
      </c>
      <c r="Q8" s="9">
        <f t="shared" si="4"/>
        <v>7.5293521815965005E-8</v>
      </c>
    </row>
    <row r="9" spans="1:21" ht="16.2" x14ac:dyDescent="0.25">
      <c r="A9" s="8">
        <v>8</v>
      </c>
      <c r="B9" s="9" t="s">
        <v>61</v>
      </c>
      <c r="C9" s="9" t="s">
        <v>44</v>
      </c>
      <c r="D9" s="9" t="s">
        <v>109</v>
      </c>
      <c r="E9" s="9">
        <v>18.3247</v>
      </c>
      <c r="F9" s="9">
        <v>89</v>
      </c>
      <c r="G9" s="9">
        <v>9019853</v>
      </c>
      <c r="H9" s="9">
        <v>6155701</v>
      </c>
      <c r="I9" s="9">
        <v>7733605</v>
      </c>
      <c r="J9" s="8">
        <f t="shared" si="0"/>
        <v>7636386.333333333</v>
      </c>
      <c r="K9" s="8">
        <v>10000</v>
      </c>
      <c r="L9" s="8">
        <v>10000</v>
      </c>
      <c r="M9" s="8">
        <v>10000</v>
      </c>
      <c r="N9" s="8">
        <f t="shared" si="1"/>
        <v>10000</v>
      </c>
      <c r="O9" s="9">
        <f t="shared" si="2"/>
        <v>763.63863333333325</v>
      </c>
      <c r="P9" s="9">
        <f t="shared" si="3"/>
        <v>1.3095199173396108E-3</v>
      </c>
      <c r="Q9" s="9">
        <f t="shared" si="4"/>
        <v>7.728510484937475E-4</v>
      </c>
    </row>
    <row r="10" spans="1:21" ht="16.2" x14ac:dyDescent="0.25">
      <c r="A10" s="8">
        <v>9</v>
      </c>
      <c r="B10" s="9" t="s">
        <v>62</v>
      </c>
      <c r="C10" s="9" t="s">
        <v>45</v>
      </c>
      <c r="D10" s="9" t="s">
        <v>93</v>
      </c>
      <c r="E10" s="9">
        <v>18.839200000000002</v>
      </c>
      <c r="F10" s="9">
        <v>97</v>
      </c>
      <c r="G10" s="9">
        <v>21971133</v>
      </c>
      <c r="H10" s="9">
        <v>25228428</v>
      </c>
      <c r="I10" s="9">
        <v>23773839</v>
      </c>
      <c r="J10" s="8">
        <f t="shared" si="0"/>
        <v>23657800</v>
      </c>
      <c r="K10" s="9">
        <v>2825364</v>
      </c>
      <c r="L10" s="9">
        <v>2158244</v>
      </c>
      <c r="M10" s="9">
        <v>11366619</v>
      </c>
      <c r="N10" s="8">
        <f t="shared" si="1"/>
        <v>5450075.666666667</v>
      </c>
      <c r="O10" s="9">
        <f t="shared" si="2"/>
        <v>4.34082046689627</v>
      </c>
      <c r="P10" s="9">
        <f t="shared" si="3"/>
        <v>0.23037119540560266</v>
      </c>
      <c r="Q10" s="9">
        <f t="shared" si="4"/>
        <v>4.2502084223669488E-3</v>
      </c>
    </row>
    <row r="11" spans="1:21" ht="16.2" x14ac:dyDescent="0.25">
      <c r="A11" s="8">
        <v>10</v>
      </c>
      <c r="B11" s="9" t="s">
        <v>63</v>
      </c>
      <c r="C11" s="9" t="s">
        <v>113</v>
      </c>
      <c r="D11" s="9" t="s">
        <v>91</v>
      </c>
      <c r="E11" s="9">
        <v>19.774999999999999</v>
      </c>
      <c r="F11" s="9">
        <v>86</v>
      </c>
      <c r="G11" s="9">
        <v>1036659</v>
      </c>
      <c r="H11" s="9">
        <v>1024377</v>
      </c>
      <c r="I11" s="9">
        <v>9306659</v>
      </c>
      <c r="J11" s="8">
        <f t="shared" si="0"/>
        <v>3789231.6666666665</v>
      </c>
      <c r="K11" s="8">
        <v>10000</v>
      </c>
      <c r="L11" s="8">
        <v>10000</v>
      </c>
      <c r="M11" s="8">
        <v>10000</v>
      </c>
      <c r="N11" s="8">
        <f t="shared" si="1"/>
        <v>10000</v>
      </c>
      <c r="O11" s="9">
        <f t="shared" si="2"/>
        <v>378.92316666666665</v>
      </c>
      <c r="P11" s="9">
        <f t="shared" si="3"/>
        <v>2.6390574342467846E-3</v>
      </c>
      <c r="Q11" s="9">
        <f t="shared" si="4"/>
        <v>0.24257264615997418</v>
      </c>
    </row>
    <row r="12" spans="1:21" ht="16.2" x14ac:dyDescent="0.25">
      <c r="A12" s="8">
        <v>11</v>
      </c>
      <c r="B12" s="9" t="s">
        <v>64</v>
      </c>
      <c r="C12" s="9" t="s">
        <v>46</v>
      </c>
      <c r="D12" s="9" t="s">
        <v>93</v>
      </c>
      <c r="E12" s="9">
        <v>19.939299999999999</v>
      </c>
      <c r="F12" s="9">
        <v>94</v>
      </c>
      <c r="G12" s="9">
        <v>1629181</v>
      </c>
      <c r="H12" s="9">
        <v>1219162</v>
      </c>
      <c r="I12" s="9">
        <v>1494109</v>
      </c>
      <c r="J12" s="8">
        <f t="shared" si="0"/>
        <v>1447484</v>
      </c>
      <c r="K12" s="8">
        <v>10000</v>
      </c>
      <c r="L12" s="8">
        <v>10000</v>
      </c>
      <c r="M12" s="8">
        <v>10000</v>
      </c>
      <c r="N12" s="8">
        <f t="shared" si="1"/>
        <v>10000</v>
      </c>
      <c r="O12" s="9">
        <f t="shared" si="2"/>
        <v>144.7484</v>
      </c>
      <c r="P12" s="9">
        <f t="shared" si="3"/>
        <v>6.9085392308308761E-3</v>
      </c>
      <c r="Q12" s="9">
        <f t="shared" si="4"/>
        <v>2.8413815381623804E-4</v>
      </c>
    </row>
    <row r="13" spans="1:21" ht="16.2" x14ac:dyDescent="0.25">
      <c r="A13" s="8">
        <v>12</v>
      </c>
      <c r="B13" s="9" t="s">
        <v>65</v>
      </c>
      <c r="C13" s="9" t="s">
        <v>30</v>
      </c>
      <c r="D13" s="9" t="s">
        <v>110</v>
      </c>
      <c r="E13" s="9">
        <v>20.059999999999999</v>
      </c>
      <c r="F13" s="9">
        <v>93</v>
      </c>
      <c r="G13" s="9">
        <v>6494419</v>
      </c>
      <c r="H13" s="9">
        <v>6204950</v>
      </c>
      <c r="I13" s="9">
        <v>8486696</v>
      </c>
      <c r="J13" s="8">
        <f t="shared" si="0"/>
        <v>7062021.666666667</v>
      </c>
      <c r="K13" s="8">
        <v>10000</v>
      </c>
      <c r="L13" s="8">
        <v>10000</v>
      </c>
      <c r="M13" s="8">
        <v>10000</v>
      </c>
      <c r="N13" s="8">
        <f t="shared" si="1"/>
        <v>10000</v>
      </c>
      <c r="O13" s="9">
        <f t="shared" si="2"/>
        <v>706.2021666666667</v>
      </c>
      <c r="P13" s="9">
        <f t="shared" si="3"/>
        <v>1.4160251089572319E-3</v>
      </c>
      <c r="Q13" s="9">
        <f t="shared" si="4"/>
        <v>5.9998465743637478E-4</v>
      </c>
    </row>
    <row r="14" spans="1:21" ht="16.2" x14ac:dyDescent="0.25">
      <c r="A14" s="8">
        <v>13</v>
      </c>
      <c r="B14" s="9" t="s">
        <v>66</v>
      </c>
      <c r="C14" s="9" t="s">
        <v>4</v>
      </c>
      <c r="D14" s="9" t="s">
        <v>95</v>
      </c>
      <c r="E14" s="9">
        <v>20.999300000000002</v>
      </c>
      <c r="F14" s="9">
        <v>83</v>
      </c>
      <c r="G14" s="9">
        <v>1458021</v>
      </c>
      <c r="H14" s="9">
        <v>1335437</v>
      </c>
      <c r="I14" s="9">
        <v>1360866</v>
      </c>
      <c r="J14" s="8">
        <f t="shared" si="0"/>
        <v>1384774.6666666667</v>
      </c>
      <c r="K14" s="8">
        <v>10000</v>
      </c>
      <c r="L14" s="8">
        <v>10000</v>
      </c>
      <c r="M14" s="8">
        <v>10000</v>
      </c>
      <c r="N14" s="8">
        <f t="shared" si="1"/>
        <v>10000</v>
      </c>
      <c r="O14" s="9">
        <f t="shared" si="2"/>
        <v>138.47746666666669</v>
      </c>
      <c r="P14" s="9">
        <f t="shared" si="3"/>
        <v>7.2213914947413822E-3</v>
      </c>
      <c r="Q14" s="9">
        <f t="shared" si="4"/>
        <v>3.2533299443416673E-6</v>
      </c>
    </row>
    <row r="15" spans="1:21" ht="16.2" x14ac:dyDescent="0.25">
      <c r="A15" s="8">
        <v>14</v>
      </c>
      <c r="B15" s="9" t="s">
        <v>116</v>
      </c>
      <c r="C15" s="9" t="s">
        <v>31</v>
      </c>
      <c r="D15" s="9" t="s">
        <v>95</v>
      </c>
      <c r="E15" s="9">
        <v>26.953299999999999</v>
      </c>
      <c r="F15" s="9">
        <v>87</v>
      </c>
      <c r="G15" s="9">
        <v>5967402</v>
      </c>
      <c r="H15" s="9">
        <v>6806385</v>
      </c>
      <c r="I15" s="9">
        <v>5406285</v>
      </c>
      <c r="J15" s="8">
        <f t="shared" si="0"/>
        <v>6060024</v>
      </c>
      <c r="K15" s="8">
        <v>10000</v>
      </c>
      <c r="L15" s="8">
        <v>10000</v>
      </c>
      <c r="M15" s="8">
        <v>10000</v>
      </c>
      <c r="N15" s="8">
        <f t="shared" si="1"/>
        <v>10000</v>
      </c>
      <c r="O15" s="9">
        <f t="shared" si="2"/>
        <v>606.00239999999997</v>
      </c>
      <c r="P15" s="9">
        <f t="shared" si="3"/>
        <v>1.6501584812205364E-3</v>
      </c>
      <c r="Q15" s="9">
        <f t="shared" si="4"/>
        <v>1.1905481849216756E-4</v>
      </c>
    </row>
    <row r="16" spans="1:21" ht="16.2" x14ac:dyDescent="0.25">
      <c r="A16" s="8">
        <v>15</v>
      </c>
      <c r="B16" s="9" t="s">
        <v>103</v>
      </c>
      <c r="C16" s="9" t="s">
        <v>47</v>
      </c>
      <c r="D16" s="9" t="s">
        <v>111</v>
      </c>
      <c r="E16" s="9">
        <v>39.471600000000002</v>
      </c>
      <c r="F16" s="9">
        <v>94</v>
      </c>
      <c r="G16" s="9">
        <v>2550693</v>
      </c>
      <c r="H16" s="9">
        <v>2389315</v>
      </c>
      <c r="I16" s="9">
        <v>2124233</v>
      </c>
      <c r="J16" s="8">
        <f t="shared" si="0"/>
        <v>2354747</v>
      </c>
      <c r="K16" s="9">
        <v>946955</v>
      </c>
      <c r="L16" s="9">
        <v>1542832</v>
      </c>
      <c r="M16" s="9">
        <v>1242657</v>
      </c>
      <c r="N16" s="8">
        <f t="shared" si="1"/>
        <v>1244148</v>
      </c>
      <c r="O16" s="9">
        <f t="shared" si="2"/>
        <v>1.8926582689519253</v>
      </c>
      <c r="P16" s="9">
        <f t="shared" si="3"/>
        <v>0.52835739890527522</v>
      </c>
      <c r="Q16" s="9">
        <f t="shared" si="4"/>
        <v>6.3712668217289423E-3</v>
      </c>
    </row>
    <row r="17" spans="1:17" ht="16.2" x14ac:dyDescent="0.25">
      <c r="A17" s="8">
        <v>16</v>
      </c>
      <c r="B17" s="9" t="s">
        <v>67</v>
      </c>
      <c r="C17" s="9" t="s">
        <v>54</v>
      </c>
      <c r="D17" s="9" t="s">
        <v>112</v>
      </c>
      <c r="E17" s="9">
        <v>3.5731999999999999</v>
      </c>
      <c r="F17" s="9">
        <v>90</v>
      </c>
      <c r="G17" s="8">
        <v>10000</v>
      </c>
      <c r="H17" s="8">
        <v>10000</v>
      </c>
      <c r="I17" s="8">
        <v>10000</v>
      </c>
      <c r="J17" s="8">
        <f t="shared" si="0"/>
        <v>10000</v>
      </c>
      <c r="K17" s="9">
        <v>2466652</v>
      </c>
      <c r="L17" s="9">
        <v>2185651</v>
      </c>
      <c r="M17" s="9">
        <v>280450</v>
      </c>
      <c r="N17" s="8">
        <f t="shared" si="1"/>
        <v>1644251</v>
      </c>
      <c r="O17" s="9">
        <f t="shared" si="2"/>
        <v>6.0817965140358742E-3</v>
      </c>
      <c r="P17" s="9">
        <f t="shared" si="3"/>
        <v>164.42509999999999</v>
      </c>
      <c r="Q17" s="9">
        <f t="shared" si="4"/>
        <v>7.6003107677676235E-2</v>
      </c>
    </row>
    <row r="18" spans="1:17" ht="16.2" x14ac:dyDescent="0.25">
      <c r="A18" s="8">
        <v>17</v>
      </c>
      <c r="B18" s="9" t="s">
        <v>68</v>
      </c>
      <c r="C18" s="9" t="s">
        <v>15</v>
      </c>
      <c r="D18" s="9" t="s">
        <v>95</v>
      </c>
      <c r="E18" s="9">
        <v>27.016500000000001</v>
      </c>
      <c r="F18" s="9">
        <v>83</v>
      </c>
      <c r="G18" s="8">
        <v>10000</v>
      </c>
      <c r="H18" s="8">
        <v>10000</v>
      </c>
      <c r="I18" s="8">
        <v>10000</v>
      </c>
      <c r="J18" s="8">
        <f t="shared" si="0"/>
        <v>10000</v>
      </c>
      <c r="K18" s="9">
        <v>1713949</v>
      </c>
      <c r="L18" s="9">
        <v>2766896</v>
      </c>
      <c r="M18" s="9">
        <v>2205121</v>
      </c>
      <c r="N18" s="8">
        <f t="shared" si="1"/>
        <v>2228655.3333333335</v>
      </c>
      <c r="O18" s="9">
        <f t="shared" si="2"/>
        <v>4.4870105531496863E-3</v>
      </c>
      <c r="P18" s="9">
        <f t="shared" si="3"/>
        <v>222.86553333333336</v>
      </c>
      <c r="Q18" s="9">
        <f t="shared" si="4"/>
        <v>1.8784561827592499E-3</v>
      </c>
    </row>
    <row r="19" spans="1:17" ht="16.2" x14ac:dyDescent="0.25">
      <c r="A19" s="8">
        <v>18</v>
      </c>
      <c r="B19" s="9" t="s">
        <v>69</v>
      </c>
      <c r="C19" s="9" t="s">
        <v>16</v>
      </c>
      <c r="D19" s="9" t="s">
        <v>95</v>
      </c>
      <c r="E19" s="9">
        <v>27.988199999999999</v>
      </c>
      <c r="F19" s="9">
        <v>78</v>
      </c>
      <c r="G19" s="8">
        <v>10000</v>
      </c>
      <c r="H19" s="8">
        <v>10000</v>
      </c>
      <c r="I19" s="8">
        <v>10000</v>
      </c>
      <c r="J19" s="8">
        <f t="shared" si="0"/>
        <v>10000</v>
      </c>
      <c r="K19" s="9">
        <v>3203136</v>
      </c>
      <c r="L19" s="9">
        <v>4967233</v>
      </c>
      <c r="M19" s="9">
        <v>3203136</v>
      </c>
      <c r="N19" s="8">
        <f t="shared" si="1"/>
        <v>3791168.3333333335</v>
      </c>
      <c r="O19" s="9">
        <f t="shared" si="2"/>
        <v>2.6377093077287958E-3</v>
      </c>
      <c r="P19" s="9">
        <f t="shared" si="3"/>
        <v>379.11683333333337</v>
      </c>
      <c r="Q19" s="9">
        <f t="shared" si="4"/>
        <v>3.0080345757127081E-3</v>
      </c>
    </row>
    <row r="20" spans="1:17" x14ac:dyDescent="0.25">
      <c r="B20" s="10"/>
      <c r="E20" s="12"/>
    </row>
    <row r="21" spans="1:17" x14ac:dyDescent="0.25">
      <c r="B21" s="11"/>
      <c r="C21" s="3"/>
      <c r="D21" s="3"/>
      <c r="G21" s="20"/>
      <c r="H21" s="21"/>
    </row>
    <row r="22" spans="1:17" x14ac:dyDescent="0.25">
      <c r="B22" s="11"/>
      <c r="C22" s="3"/>
      <c r="D22" s="3"/>
      <c r="G22" s="22"/>
      <c r="H22" s="15"/>
    </row>
    <row r="23" spans="1:17" x14ac:dyDescent="0.25">
      <c r="B23" s="11"/>
      <c r="C23" s="3"/>
      <c r="D23" s="3"/>
      <c r="G23" s="22"/>
      <c r="H23" s="15"/>
    </row>
    <row r="24" spans="1:17" x14ac:dyDescent="0.25">
      <c r="B24" s="11"/>
      <c r="C24" s="3"/>
      <c r="D24" s="3"/>
      <c r="G24" s="22"/>
      <c r="H24" s="15"/>
    </row>
    <row r="25" spans="1:17" x14ac:dyDescent="0.25">
      <c r="B25" s="11"/>
      <c r="C25" s="3"/>
      <c r="D25" s="3"/>
      <c r="G25" s="22"/>
      <c r="H25" s="15"/>
    </row>
    <row r="26" spans="1:17" x14ac:dyDescent="0.25">
      <c r="B26" s="11"/>
      <c r="C26" s="3"/>
      <c r="D26" s="3"/>
      <c r="G26" s="22"/>
      <c r="H26" s="15"/>
    </row>
    <row r="27" spans="1:17" x14ac:dyDescent="0.25">
      <c r="B27" s="11"/>
      <c r="C27" s="3"/>
      <c r="D27" s="3"/>
      <c r="G27" s="22"/>
      <c r="H27" s="15"/>
    </row>
    <row r="28" spans="1:17" x14ac:dyDescent="0.25">
      <c r="B28" s="11"/>
      <c r="C28" s="3"/>
      <c r="D28" s="3"/>
      <c r="G28" s="22"/>
      <c r="H28" s="15"/>
    </row>
    <row r="29" spans="1:17" x14ac:dyDescent="0.25">
      <c r="B29" s="11"/>
      <c r="C29" s="3"/>
      <c r="D29" s="3"/>
      <c r="G29" s="22"/>
      <c r="H29" s="15"/>
    </row>
    <row r="30" spans="1:17" x14ac:dyDescent="0.25">
      <c r="B30" s="11"/>
      <c r="C30" s="3"/>
      <c r="D30" s="3"/>
      <c r="E30" s="3"/>
      <c r="G30" s="22"/>
      <c r="H30" s="15"/>
    </row>
    <row r="31" spans="1:17" x14ac:dyDescent="0.25">
      <c r="B31" s="11"/>
      <c r="C31" s="3"/>
      <c r="D31" s="3"/>
      <c r="G31" s="22"/>
      <c r="H31" s="16"/>
    </row>
    <row r="32" spans="1:17" x14ac:dyDescent="0.25">
      <c r="B32" s="11"/>
      <c r="C32" s="3"/>
      <c r="D32" s="3"/>
      <c r="G32" s="22"/>
      <c r="H32" s="15"/>
    </row>
    <row r="33" spans="2:8" x14ac:dyDescent="0.25">
      <c r="B33" s="11"/>
      <c r="C33" s="3"/>
      <c r="D33" s="3"/>
      <c r="G33" s="22"/>
      <c r="H33" s="15"/>
    </row>
    <row r="34" spans="2:8" x14ac:dyDescent="0.25">
      <c r="B34" s="11"/>
      <c r="C34" s="3"/>
      <c r="D34" s="3"/>
      <c r="G34" s="22"/>
      <c r="H34" s="15"/>
    </row>
    <row r="35" spans="2:8" x14ac:dyDescent="0.25">
      <c r="B35" s="11"/>
      <c r="C35" s="3"/>
      <c r="D35" s="3"/>
      <c r="G35" s="22"/>
      <c r="H35" s="15"/>
    </row>
    <row r="36" spans="2:8" x14ac:dyDescent="0.25">
      <c r="B36" s="11"/>
      <c r="C36" s="3"/>
      <c r="D36" s="3"/>
      <c r="G36" s="22"/>
      <c r="H36" s="15"/>
    </row>
    <row r="37" spans="2:8" x14ac:dyDescent="0.25">
      <c r="B37" s="11"/>
      <c r="C37" s="3"/>
      <c r="D37" s="3"/>
      <c r="G37" s="22"/>
      <c r="H37" s="15"/>
    </row>
    <row r="38" spans="2:8" x14ac:dyDescent="0.25">
      <c r="B38" s="11"/>
      <c r="C38" s="3"/>
      <c r="D38" s="3"/>
      <c r="G38" s="22"/>
      <c r="H38" s="15"/>
    </row>
    <row r="39" spans="2:8" x14ac:dyDescent="0.25">
      <c r="G39" s="22"/>
      <c r="H39" s="15"/>
    </row>
    <row r="40" spans="2:8" x14ac:dyDescent="0.25">
      <c r="G40" s="15"/>
      <c r="H40" s="15"/>
    </row>
    <row r="41" spans="2:8" x14ac:dyDescent="0.25">
      <c r="G41" s="15"/>
      <c r="H41" s="15"/>
    </row>
    <row r="42" spans="2:8" x14ac:dyDescent="0.25">
      <c r="G42" s="15"/>
      <c r="H42" s="15"/>
    </row>
  </sheetData>
  <phoneticPr fontId="2" type="noConversion"/>
  <conditionalFormatting sqref="E21:E38">
    <cfRule type="colorScale" priority="11">
      <colorScale>
        <cfvo type="num" val="0"/>
        <cfvo type="num" val="4"/>
        <cfvo type="num" val="10"/>
        <color rgb="FF00B050"/>
        <color rgb="FFFFFF00"/>
        <color rgb="FFFF0000"/>
      </colorScale>
    </cfRule>
    <cfRule type="colorScale" priority="1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H22:H39">
    <cfRule type="colorScale" priority="1">
      <colorScale>
        <cfvo type="num" val="0"/>
        <cfvo type="num" val="4"/>
        <cfvo type="num" val="10"/>
        <color rgb="FF00B050"/>
        <color rgb="FFFFFF00"/>
        <color rgb="FFFF0000"/>
      </colorScale>
    </cfRule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tabSelected="1" workbookViewId="0">
      <selection activeCell="Q1" sqref="Q1"/>
    </sheetView>
  </sheetViews>
  <sheetFormatPr defaultRowHeight="14.4" x14ac:dyDescent="0.25"/>
  <cols>
    <col min="1" max="1" width="5.109375" customWidth="1"/>
    <col min="2" max="2" width="24.5546875" customWidth="1"/>
    <col min="3" max="3" width="13.109375" customWidth="1"/>
    <col min="4" max="4" width="18.77734375" customWidth="1"/>
    <col min="5" max="5" width="17.88671875" customWidth="1"/>
    <col min="10" max="10" width="15.5546875" customWidth="1"/>
    <col min="15" max="15" width="11.33203125" customWidth="1"/>
    <col min="16" max="16" width="10.6640625" customWidth="1"/>
  </cols>
  <sheetData>
    <row r="1" spans="1:20" x14ac:dyDescent="0.25">
      <c r="A1" s="8"/>
      <c r="B1" s="7" t="s">
        <v>80</v>
      </c>
      <c r="C1" s="7" t="s">
        <v>81</v>
      </c>
      <c r="D1" s="7" t="s">
        <v>82</v>
      </c>
      <c r="E1" s="6" t="s">
        <v>83</v>
      </c>
      <c r="F1" s="18" t="s">
        <v>84</v>
      </c>
      <c r="G1" s="7" t="s">
        <v>48</v>
      </c>
      <c r="H1" s="7" t="s">
        <v>49</v>
      </c>
      <c r="I1" s="7" t="s">
        <v>50</v>
      </c>
      <c r="J1" s="7" t="s">
        <v>104</v>
      </c>
      <c r="K1" s="18" t="s">
        <v>87</v>
      </c>
      <c r="L1" s="18" t="s">
        <v>88</v>
      </c>
      <c r="M1" s="18" t="s">
        <v>89</v>
      </c>
      <c r="N1" s="7" t="s">
        <v>85</v>
      </c>
      <c r="O1" s="7" t="s">
        <v>117</v>
      </c>
      <c r="P1" s="7" t="s">
        <v>118</v>
      </c>
      <c r="Q1" s="6" t="s">
        <v>41</v>
      </c>
      <c r="R1" s="19"/>
      <c r="S1" s="19"/>
      <c r="T1" s="19"/>
    </row>
    <row r="2" spans="1:20" ht="16.2" x14ac:dyDescent="0.25">
      <c r="A2" s="8">
        <v>1</v>
      </c>
      <c r="B2" s="9" t="s">
        <v>17</v>
      </c>
      <c r="C2" s="9" t="s">
        <v>0</v>
      </c>
      <c r="D2" s="9" t="s">
        <v>99</v>
      </c>
      <c r="E2" s="9">
        <v>4.9679000000000002</v>
      </c>
      <c r="F2" s="9">
        <v>87</v>
      </c>
      <c r="G2" s="9">
        <v>24106538</v>
      </c>
      <c r="H2" s="9">
        <v>22030168</v>
      </c>
      <c r="I2" s="9">
        <v>20826681</v>
      </c>
      <c r="J2" s="8">
        <f t="shared" ref="J2:J10" si="0">AVERAGE(G2:I2)</f>
        <v>22321129</v>
      </c>
      <c r="K2" s="9">
        <v>7663943</v>
      </c>
      <c r="L2" s="9">
        <v>6377585</v>
      </c>
      <c r="M2" s="9">
        <v>7563943</v>
      </c>
      <c r="N2" s="8">
        <f>AVERAGEA(K2:M2)</f>
        <v>7201823.666666667</v>
      </c>
      <c r="O2" s="9">
        <f>J2/N2</f>
        <v>3.0993717748620244</v>
      </c>
      <c r="P2" s="9">
        <f>N2/J2</f>
        <v>0.32264603043451195</v>
      </c>
      <c r="Q2" s="9">
        <f>TTEST(G2:I2,K2:M2,2,2)</f>
        <v>1.3178248836551404E-4</v>
      </c>
    </row>
    <row r="3" spans="1:20" ht="16.2" x14ac:dyDescent="0.25">
      <c r="A3" s="8">
        <v>2</v>
      </c>
      <c r="B3" s="9" t="s">
        <v>18</v>
      </c>
      <c r="C3" s="9" t="s">
        <v>1</v>
      </c>
      <c r="D3" s="9" t="s">
        <v>92</v>
      </c>
      <c r="E3" s="9">
        <v>17.285799999999998</v>
      </c>
      <c r="F3" s="9">
        <v>97</v>
      </c>
      <c r="G3" s="9">
        <v>24206708</v>
      </c>
      <c r="H3" s="9">
        <v>24868168</v>
      </c>
      <c r="I3" s="9">
        <v>24017759</v>
      </c>
      <c r="J3" s="8">
        <f t="shared" si="0"/>
        <v>24364211.666666668</v>
      </c>
      <c r="K3" s="9">
        <v>50074137</v>
      </c>
      <c r="L3" s="9">
        <v>50874533</v>
      </c>
      <c r="M3" s="9">
        <v>42638273</v>
      </c>
      <c r="N3" s="9">
        <f t="shared" ref="N3:N9" si="1">AVERAGEA(K3:M3)</f>
        <v>47862314.333333336</v>
      </c>
      <c r="O3" s="9">
        <f t="shared" ref="O3:O10" si="2">J3/N3</f>
        <v>0.50904792227521689</v>
      </c>
      <c r="P3" s="9">
        <f t="shared" ref="P3:P10" si="3">N3/J3</f>
        <v>1.9644515894111629</v>
      </c>
      <c r="Q3" s="9">
        <f t="shared" ref="Q3:Q10" si="4">TTEST(G3:I3,K3:M3,2,2)</f>
        <v>8.7397403901111998E-4</v>
      </c>
    </row>
    <row r="4" spans="1:20" ht="16.2" x14ac:dyDescent="0.25">
      <c r="A4" s="8">
        <v>3</v>
      </c>
      <c r="B4" s="9" t="s">
        <v>62</v>
      </c>
      <c r="C4" s="9" t="s">
        <v>45</v>
      </c>
      <c r="D4" s="9" t="s">
        <v>93</v>
      </c>
      <c r="E4" s="9">
        <v>18.839200000000002</v>
      </c>
      <c r="F4" s="9">
        <v>97</v>
      </c>
      <c r="G4" s="9">
        <v>21971133</v>
      </c>
      <c r="H4" s="9">
        <v>25228428</v>
      </c>
      <c r="I4" s="9">
        <v>23773839</v>
      </c>
      <c r="J4" s="8">
        <f t="shared" si="0"/>
        <v>23657800</v>
      </c>
      <c r="K4" s="9">
        <v>75183455</v>
      </c>
      <c r="L4" s="9">
        <v>74985412</v>
      </c>
      <c r="M4" s="9">
        <v>74135448</v>
      </c>
      <c r="N4" s="8">
        <f t="shared" si="1"/>
        <v>74768105</v>
      </c>
      <c r="O4" s="9">
        <f t="shared" si="2"/>
        <v>0.31641566948901539</v>
      </c>
      <c r="P4" s="9">
        <f t="shared" si="3"/>
        <v>3.1603997413115335</v>
      </c>
      <c r="Q4" s="9">
        <f t="shared" si="4"/>
        <v>8.610866063819836E-7</v>
      </c>
    </row>
    <row r="5" spans="1:20" ht="16.2" x14ac:dyDescent="0.25">
      <c r="A5" s="8">
        <v>4</v>
      </c>
      <c r="B5" s="9" t="s">
        <v>63</v>
      </c>
      <c r="C5" s="9" t="s">
        <v>113</v>
      </c>
      <c r="D5" s="9" t="s">
        <v>91</v>
      </c>
      <c r="E5" s="9">
        <v>19.774999999999999</v>
      </c>
      <c r="F5" s="9">
        <v>86</v>
      </c>
      <c r="G5" s="9">
        <v>1036659</v>
      </c>
      <c r="H5" s="9">
        <v>1024377</v>
      </c>
      <c r="I5" s="9">
        <v>9306659</v>
      </c>
      <c r="J5" s="8">
        <f t="shared" si="0"/>
        <v>3789231.6666666665</v>
      </c>
      <c r="K5" s="9">
        <v>2186065</v>
      </c>
      <c r="L5" s="9">
        <v>1989428</v>
      </c>
      <c r="M5" s="9">
        <v>2294446</v>
      </c>
      <c r="N5" s="8">
        <f t="shared" si="1"/>
        <v>2156646.3333333335</v>
      </c>
      <c r="O5" s="9">
        <f t="shared" si="2"/>
        <v>1.7570018820888418</v>
      </c>
      <c r="P5" s="9">
        <f t="shared" si="3"/>
        <v>0.56915135390244032</v>
      </c>
      <c r="Q5" s="9">
        <f t="shared" si="4"/>
        <v>0.58600643421391707</v>
      </c>
    </row>
    <row r="6" spans="1:20" ht="16.2" x14ac:dyDescent="0.25">
      <c r="A6" s="8">
        <v>5</v>
      </c>
      <c r="B6" s="9" t="s">
        <v>64</v>
      </c>
      <c r="C6" s="9" t="s">
        <v>46</v>
      </c>
      <c r="D6" s="9" t="s">
        <v>93</v>
      </c>
      <c r="E6" s="9">
        <v>19.939299999999999</v>
      </c>
      <c r="F6" s="9">
        <v>94</v>
      </c>
      <c r="G6" s="9">
        <v>1629181</v>
      </c>
      <c r="H6" s="9">
        <v>1219162</v>
      </c>
      <c r="I6" s="9">
        <v>1494109</v>
      </c>
      <c r="J6" s="8">
        <f t="shared" si="0"/>
        <v>1447484</v>
      </c>
      <c r="K6" s="9">
        <v>17168513</v>
      </c>
      <c r="L6" s="9">
        <v>18900565</v>
      </c>
      <c r="M6" s="9">
        <v>19644262</v>
      </c>
      <c r="N6" s="8">
        <f t="shared" si="1"/>
        <v>18571113.333333332</v>
      </c>
      <c r="O6" s="9">
        <f t="shared" si="2"/>
        <v>7.7942769182389723E-2</v>
      </c>
      <c r="P6" s="9">
        <f t="shared" si="3"/>
        <v>12.829926502353969</v>
      </c>
      <c r="Q6" s="9">
        <f t="shared" si="4"/>
        <v>2.1035008934673806E-5</v>
      </c>
    </row>
    <row r="7" spans="1:20" ht="16.2" x14ac:dyDescent="0.25">
      <c r="A7" s="8">
        <v>6</v>
      </c>
      <c r="B7" s="9" t="s">
        <v>65</v>
      </c>
      <c r="C7" s="9" t="s">
        <v>30</v>
      </c>
      <c r="D7" s="9" t="s">
        <v>110</v>
      </c>
      <c r="E7" s="9">
        <v>20.059999999999999</v>
      </c>
      <c r="F7" s="9">
        <v>93</v>
      </c>
      <c r="G7" s="9">
        <v>6494419</v>
      </c>
      <c r="H7" s="9">
        <v>6204950</v>
      </c>
      <c r="I7" s="9">
        <v>8486696</v>
      </c>
      <c r="J7" s="8">
        <f t="shared" si="0"/>
        <v>7062021.666666667</v>
      </c>
      <c r="K7" s="9">
        <v>10193483</v>
      </c>
      <c r="L7" s="9">
        <v>11002587</v>
      </c>
      <c r="M7" s="9">
        <v>10087912</v>
      </c>
      <c r="N7" s="8">
        <f t="shared" si="1"/>
        <v>10427994</v>
      </c>
      <c r="O7" s="9">
        <f t="shared" si="2"/>
        <v>0.67721765726626493</v>
      </c>
      <c r="P7" s="9">
        <f t="shared" si="3"/>
        <v>1.4766301340055361</v>
      </c>
      <c r="Q7" s="9">
        <f t="shared" si="4"/>
        <v>1.2126913915019803E-2</v>
      </c>
    </row>
    <row r="8" spans="1:20" ht="16.2" x14ac:dyDescent="0.25">
      <c r="A8" s="8">
        <v>7</v>
      </c>
      <c r="B8" s="9" t="s">
        <v>66</v>
      </c>
      <c r="C8" s="9" t="s">
        <v>4</v>
      </c>
      <c r="D8" s="9" t="s">
        <v>95</v>
      </c>
      <c r="E8" s="9">
        <v>20.999300000000002</v>
      </c>
      <c r="F8" s="9">
        <v>83</v>
      </c>
      <c r="G8" s="9">
        <v>1458021</v>
      </c>
      <c r="H8" s="9">
        <v>1335437</v>
      </c>
      <c r="I8" s="9">
        <v>1360866</v>
      </c>
      <c r="J8" s="8">
        <f t="shared" si="0"/>
        <v>1384774.6666666667</v>
      </c>
      <c r="K8" s="9">
        <v>18714657</v>
      </c>
      <c r="L8" s="9">
        <v>18871467</v>
      </c>
      <c r="M8" s="9">
        <v>17227140</v>
      </c>
      <c r="N8" s="8">
        <f t="shared" si="1"/>
        <v>18271088</v>
      </c>
      <c r="O8" s="9">
        <f t="shared" si="2"/>
        <v>7.5790487499522025E-2</v>
      </c>
      <c r="P8" s="9">
        <f t="shared" si="3"/>
        <v>13.194267948287134</v>
      </c>
      <c r="Q8" s="9">
        <f t="shared" si="4"/>
        <v>5.5811353518622853E-6</v>
      </c>
    </row>
    <row r="9" spans="1:20" ht="16.2" x14ac:dyDescent="0.25">
      <c r="A9" s="8">
        <v>8</v>
      </c>
      <c r="B9" s="9" t="s">
        <v>115</v>
      </c>
      <c r="C9" s="9" t="s">
        <v>31</v>
      </c>
      <c r="D9" s="9" t="s">
        <v>95</v>
      </c>
      <c r="E9" s="9">
        <v>26.953299999999999</v>
      </c>
      <c r="F9" s="9">
        <v>87</v>
      </c>
      <c r="G9" s="9">
        <v>5967402</v>
      </c>
      <c r="H9" s="9">
        <v>6806385</v>
      </c>
      <c r="I9" s="9">
        <v>5406285</v>
      </c>
      <c r="J9" s="8">
        <f t="shared" si="0"/>
        <v>6060024</v>
      </c>
      <c r="K9" s="8">
        <v>70127176</v>
      </c>
      <c r="L9" s="8">
        <v>58027410</v>
      </c>
      <c r="M9" s="8">
        <v>81547165</v>
      </c>
      <c r="N9" s="8">
        <f t="shared" si="1"/>
        <v>69900583.666666672</v>
      </c>
      <c r="O9" s="9">
        <f t="shared" si="2"/>
        <v>8.6694898413127691E-2</v>
      </c>
      <c r="P9" s="9">
        <f t="shared" si="3"/>
        <v>11.534704097981571</v>
      </c>
      <c r="Q9" s="9">
        <f t="shared" si="4"/>
        <v>7.1830222287845948E-4</v>
      </c>
    </row>
    <row r="10" spans="1:20" ht="16.2" x14ac:dyDescent="0.25">
      <c r="A10" s="8">
        <v>9</v>
      </c>
      <c r="B10" s="9" t="s">
        <v>58</v>
      </c>
      <c r="C10" s="9" t="s">
        <v>27</v>
      </c>
      <c r="D10" s="9" t="s">
        <v>91</v>
      </c>
      <c r="E10" s="9">
        <v>15.853199999999999</v>
      </c>
      <c r="F10" s="9">
        <v>95</v>
      </c>
      <c r="G10" s="9">
        <v>481823</v>
      </c>
      <c r="H10" s="9">
        <v>604911</v>
      </c>
      <c r="I10" s="9">
        <v>416477</v>
      </c>
      <c r="J10" s="8">
        <f t="shared" si="0"/>
        <v>501070.33333333331</v>
      </c>
      <c r="K10" s="9">
        <v>15747557</v>
      </c>
      <c r="L10" s="9">
        <v>13590507</v>
      </c>
      <c r="M10" s="9">
        <v>11748085</v>
      </c>
      <c r="N10" s="8">
        <f t="shared" ref="N10" si="5">AVERAGEA(K10:M10)</f>
        <v>13695383</v>
      </c>
      <c r="O10" s="9">
        <f t="shared" si="2"/>
        <v>3.6586806906629285E-2</v>
      </c>
      <c r="P10" s="9">
        <f t="shared" si="3"/>
        <v>27.332256749052529</v>
      </c>
      <c r="Q10" s="9">
        <f t="shared" si="4"/>
        <v>3.373499851750382E-4</v>
      </c>
    </row>
    <row r="11" spans="1:20" x14ac:dyDescent="0.25">
      <c r="B11" s="3"/>
      <c r="C11" s="3"/>
      <c r="D11" s="3"/>
      <c r="E11" s="3"/>
      <c r="F11" s="3"/>
      <c r="G11" s="1"/>
      <c r="H11" s="1"/>
      <c r="I11" s="1"/>
      <c r="J11" s="1"/>
    </row>
    <row r="12" spans="1:20" x14ac:dyDescent="0.25">
      <c r="B12" s="3"/>
      <c r="C12" s="3"/>
      <c r="D12" s="3"/>
      <c r="E12" s="3"/>
      <c r="F12" s="3"/>
      <c r="G12" s="1"/>
      <c r="H12" s="1"/>
      <c r="I12" s="1"/>
      <c r="J12" s="1"/>
    </row>
    <row r="16" spans="1:20" x14ac:dyDescent="0.25">
      <c r="A16" s="13"/>
      <c r="B16" s="14"/>
      <c r="C16" s="15"/>
    </row>
    <row r="17" spans="1:3" ht="16.05" customHeight="1" x14ac:dyDescent="0.25">
      <c r="A17" s="13"/>
      <c r="B17" s="16"/>
      <c r="C17" s="17"/>
    </row>
    <row r="18" spans="1:3" ht="16.05" customHeight="1" x14ac:dyDescent="0.25">
      <c r="A18" s="13"/>
      <c r="B18" s="16"/>
      <c r="C18" s="17"/>
    </row>
    <row r="19" spans="1:3" ht="16.05" customHeight="1" x14ac:dyDescent="0.25">
      <c r="A19" s="13"/>
      <c r="B19" s="16"/>
      <c r="C19" s="17"/>
    </row>
    <row r="20" spans="1:3" ht="16.05" customHeight="1" x14ac:dyDescent="0.25">
      <c r="A20" s="13"/>
      <c r="B20" s="16"/>
      <c r="C20" s="17"/>
    </row>
    <row r="21" spans="1:3" ht="16.05" customHeight="1" x14ac:dyDescent="0.25">
      <c r="A21" s="13"/>
      <c r="B21" s="16"/>
      <c r="C21" s="17"/>
    </row>
    <row r="22" spans="1:3" ht="16.05" customHeight="1" x14ac:dyDescent="0.25">
      <c r="A22" s="13"/>
      <c r="B22" s="16"/>
      <c r="C22" s="17"/>
    </row>
    <row r="23" spans="1:3" ht="16.05" customHeight="1" x14ac:dyDescent="0.25">
      <c r="A23" s="13"/>
      <c r="B23" s="16"/>
      <c r="C23" s="17"/>
    </row>
    <row r="24" spans="1:3" ht="16.05" customHeight="1" x14ac:dyDescent="0.25">
      <c r="A24" s="13"/>
      <c r="B24" s="16"/>
      <c r="C24" s="17"/>
    </row>
    <row r="25" spans="1:3" ht="16.05" customHeight="1" x14ac:dyDescent="0.25">
      <c r="A25" s="13"/>
      <c r="B25" s="16"/>
      <c r="C25" s="17"/>
    </row>
  </sheetData>
  <phoneticPr fontId="2" type="noConversion"/>
  <conditionalFormatting sqref="C17:C25">
    <cfRule type="colorScale" priority="13">
      <colorScale>
        <cfvo type="num" val="0"/>
        <cfvo type="num" val="4"/>
        <cfvo type="num" val="10"/>
        <color rgb="FF00B050"/>
        <color rgb="FFFFFF00"/>
        <color rgb="FFFF0000"/>
      </colorScale>
    </cfRule>
    <cfRule type="colorScale" priority="1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GS08-6dpi VS CK</vt:lpstr>
      <vt:lpstr>SS23-6dpi VS CK</vt:lpstr>
      <vt:lpstr>SS23-6dpi VS GS08-6dpi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2025-04-21T16:32:58Z</dcterms:modified>
</cp:coreProperties>
</file>